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ФЕР'!$A$1:$L$86</definedName>
  </definedNames>
  <calcPr calcId="145621"/>
</workbook>
</file>

<file path=xl/calcChain.xml><?xml version="1.0" encoding="utf-8"?>
<calcChain xmlns="http://schemas.openxmlformats.org/spreadsheetml/2006/main">
  <c r="I84" i="6" l="1"/>
  <c r="I81" i="6"/>
  <c r="D84" i="6"/>
  <c r="D81" i="6"/>
  <c r="L75" i="6"/>
  <c r="Q75" i="6" s="1"/>
  <c r="Z75" i="6"/>
  <c r="Y75" i="6"/>
  <c r="X75" i="6"/>
  <c r="L74" i="6"/>
  <c r="G74" i="6"/>
  <c r="E74" i="6"/>
  <c r="K73" i="6"/>
  <c r="J75" i="6" s="1"/>
  <c r="P75" i="6" s="1"/>
  <c r="J73" i="6"/>
  <c r="H73" i="6"/>
  <c r="G75" i="6" s="1"/>
  <c r="O75" i="6" s="1"/>
  <c r="G73" i="6"/>
  <c r="F73" i="6"/>
  <c r="V72" i="6"/>
  <c r="T72" i="6"/>
  <c r="U72" i="6"/>
  <c r="S72" i="6"/>
  <c r="F72" i="6"/>
  <c r="E72" i="6"/>
  <c r="D72" i="6"/>
  <c r="I72" i="6"/>
  <c r="C72" i="6"/>
  <c r="B72" i="6"/>
  <c r="L71" i="6"/>
  <c r="Q71" i="6" s="1"/>
  <c r="G71" i="6"/>
  <c r="O71" i="6" s="1"/>
  <c r="Z71" i="6"/>
  <c r="Y71" i="6"/>
  <c r="X71" i="6"/>
  <c r="L70" i="6"/>
  <c r="G70" i="6"/>
  <c r="E70" i="6"/>
  <c r="K69" i="6"/>
  <c r="J71" i="6" s="1"/>
  <c r="P71" i="6" s="1"/>
  <c r="J69" i="6"/>
  <c r="H69" i="6"/>
  <c r="W71" i="6" s="1"/>
  <c r="G69" i="6"/>
  <c r="F69" i="6"/>
  <c r="V68" i="6"/>
  <c r="T68" i="6"/>
  <c r="U68" i="6"/>
  <c r="S68" i="6"/>
  <c r="F68" i="6"/>
  <c r="E68" i="6"/>
  <c r="D68" i="6"/>
  <c r="I68" i="6"/>
  <c r="C68" i="6"/>
  <c r="B68" i="6"/>
  <c r="A67" i="6"/>
  <c r="L65" i="6"/>
  <c r="Q65" i="6" s="1"/>
  <c r="Z65" i="6"/>
  <c r="Y65" i="6"/>
  <c r="X65" i="6"/>
  <c r="L64" i="6"/>
  <c r="G64" i="6"/>
  <c r="E64" i="6"/>
  <c r="J63" i="6"/>
  <c r="E63" i="6"/>
  <c r="J62" i="6"/>
  <c r="E62" i="6"/>
  <c r="K61" i="6"/>
  <c r="J61" i="6"/>
  <c r="H61" i="6"/>
  <c r="R61" i="6" s="1"/>
  <c r="G61" i="6"/>
  <c r="F61" i="6"/>
  <c r="V60" i="6"/>
  <c r="K63" i="6" s="1"/>
  <c r="T60" i="6"/>
  <c r="K62" i="6" s="1"/>
  <c r="U60" i="6"/>
  <c r="H63" i="6" s="1"/>
  <c r="S60" i="6"/>
  <c r="H62" i="6" s="1"/>
  <c r="F60" i="6"/>
  <c r="E60" i="6"/>
  <c r="D60" i="6"/>
  <c r="I60" i="6"/>
  <c r="C60" i="6"/>
  <c r="B60" i="6"/>
  <c r="L59" i="6"/>
  <c r="Q59" i="6" s="1"/>
  <c r="Z59" i="6"/>
  <c r="Y59" i="6"/>
  <c r="X59" i="6"/>
  <c r="K57" i="6"/>
  <c r="H56" i="6"/>
  <c r="L58" i="6"/>
  <c r="G58" i="6"/>
  <c r="E58" i="6"/>
  <c r="J57" i="6"/>
  <c r="E57" i="6"/>
  <c r="J56" i="6"/>
  <c r="E56" i="6"/>
  <c r="K55" i="6"/>
  <c r="J55" i="6"/>
  <c r="H55" i="6"/>
  <c r="R55" i="6" s="1"/>
  <c r="G55" i="6"/>
  <c r="F55" i="6"/>
  <c r="V54" i="6"/>
  <c r="T54" i="6"/>
  <c r="K56" i="6" s="1"/>
  <c r="U54" i="6"/>
  <c r="H57" i="6" s="1"/>
  <c r="S54" i="6"/>
  <c r="F54" i="6"/>
  <c r="E54" i="6"/>
  <c r="D54" i="6"/>
  <c r="I54" i="6"/>
  <c r="C54" i="6"/>
  <c r="B54" i="6"/>
  <c r="L53" i="6"/>
  <c r="Q53" i="6" s="1"/>
  <c r="Z53" i="6"/>
  <c r="Y53" i="6"/>
  <c r="X53" i="6"/>
  <c r="L52" i="6"/>
  <c r="G52" i="6"/>
  <c r="E52" i="6"/>
  <c r="J51" i="6"/>
  <c r="E51" i="6"/>
  <c r="J50" i="6"/>
  <c r="E50" i="6"/>
  <c r="K49" i="6"/>
  <c r="J49" i="6"/>
  <c r="H49" i="6"/>
  <c r="R49" i="6" s="1"/>
  <c r="G49" i="6"/>
  <c r="F49" i="6"/>
  <c r="V48" i="6"/>
  <c r="K51" i="6" s="1"/>
  <c r="T48" i="6"/>
  <c r="K50" i="6" s="1"/>
  <c r="U48" i="6"/>
  <c r="H51" i="6" s="1"/>
  <c r="S48" i="6"/>
  <c r="H50" i="6" s="1"/>
  <c r="F48" i="6"/>
  <c r="E48" i="6"/>
  <c r="D48" i="6"/>
  <c r="I48" i="6"/>
  <c r="C48" i="6"/>
  <c r="B48" i="6"/>
  <c r="L47" i="6"/>
  <c r="Q47" i="6" s="1"/>
  <c r="Z47" i="6"/>
  <c r="Y47" i="6"/>
  <c r="X47" i="6"/>
  <c r="L46" i="6"/>
  <c r="G46" i="6"/>
  <c r="E46" i="6"/>
  <c r="J45" i="6"/>
  <c r="E45" i="6"/>
  <c r="J44" i="6"/>
  <c r="E44" i="6"/>
  <c r="K43" i="6"/>
  <c r="J43" i="6"/>
  <c r="H43" i="6"/>
  <c r="R43" i="6" s="1"/>
  <c r="G43" i="6"/>
  <c r="F43" i="6"/>
  <c r="V42" i="6"/>
  <c r="K45" i="6" s="1"/>
  <c r="T42" i="6"/>
  <c r="K44" i="6" s="1"/>
  <c r="U42" i="6"/>
  <c r="H45" i="6" s="1"/>
  <c r="S42" i="6"/>
  <c r="H44" i="6" s="1"/>
  <c r="W47" i="6" s="1"/>
  <c r="F42" i="6"/>
  <c r="E42" i="6"/>
  <c r="D42" i="6"/>
  <c r="I42" i="6"/>
  <c r="C42" i="6"/>
  <c r="B42" i="6"/>
  <c r="L41" i="6"/>
  <c r="Q41" i="6" s="1"/>
  <c r="Z41" i="6"/>
  <c r="Y41" i="6"/>
  <c r="X41" i="6"/>
  <c r="H38" i="6"/>
  <c r="L40" i="6"/>
  <c r="G40" i="6"/>
  <c r="E40" i="6"/>
  <c r="J39" i="6"/>
  <c r="E39" i="6"/>
  <c r="J38" i="6"/>
  <c r="E38" i="6"/>
  <c r="K37" i="6"/>
  <c r="J37" i="6"/>
  <c r="H37" i="6"/>
  <c r="G37" i="6"/>
  <c r="F37" i="6"/>
  <c r="V36" i="6"/>
  <c r="K39" i="6" s="1"/>
  <c r="T36" i="6"/>
  <c r="K38" i="6" s="1"/>
  <c r="U36" i="6"/>
  <c r="H39" i="6" s="1"/>
  <c r="S36" i="6"/>
  <c r="F36" i="6"/>
  <c r="E36" i="6"/>
  <c r="D36" i="6"/>
  <c r="I36" i="6"/>
  <c r="C36" i="6"/>
  <c r="B36" i="6"/>
  <c r="L35" i="6"/>
  <c r="Q35" i="6" s="1"/>
  <c r="Z35" i="6"/>
  <c r="Y35" i="6"/>
  <c r="X35" i="6"/>
  <c r="K32" i="6"/>
  <c r="H32" i="6"/>
  <c r="L34" i="6"/>
  <c r="G34" i="6"/>
  <c r="E34" i="6"/>
  <c r="J33" i="6"/>
  <c r="E33" i="6"/>
  <c r="J32" i="6"/>
  <c r="E32" i="6"/>
  <c r="K31" i="6"/>
  <c r="J31" i="6"/>
  <c r="H31" i="6"/>
  <c r="G31" i="6"/>
  <c r="F31" i="6"/>
  <c r="V30" i="6"/>
  <c r="K33" i="6" s="1"/>
  <c r="T30" i="6"/>
  <c r="U30" i="6"/>
  <c r="H33" i="6" s="1"/>
  <c r="S30" i="6"/>
  <c r="F30" i="6"/>
  <c r="E30" i="6"/>
  <c r="D30" i="6"/>
  <c r="I30" i="6"/>
  <c r="C30" i="6"/>
  <c r="B30" i="6"/>
  <c r="A29" i="6"/>
  <c r="C27" i="6"/>
  <c r="A26" i="6"/>
  <c r="A14" i="6"/>
  <c r="H5" i="6"/>
  <c r="A1" i="6"/>
  <c r="W59" i="6" l="1"/>
  <c r="J59" i="6"/>
  <c r="P59" i="6" s="1"/>
  <c r="W35" i="6"/>
  <c r="W53" i="6"/>
  <c r="J65" i="6"/>
  <c r="P65" i="6" s="1"/>
  <c r="J35" i="6"/>
  <c r="P35" i="6" s="1"/>
  <c r="J41" i="6"/>
  <c r="P41" i="6" s="1"/>
  <c r="W65" i="6"/>
  <c r="J53" i="6"/>
  <c r="P53" i="6" s="1"/>
  <c r="W41" i="6"/>
  <c r="J47" i="6"/>
  <c r="P47" i="6" s="1"/>
  <c r="G59" i="6"/>
  <c r="O59" i="6" s="1"/>
  <c r="R31" i="6"/>
  <c r="G53" i="6"/>
  <c r="O53" i="6" s="1"/>
  <c r="W75" i="6"/>
  <c r="G47" i="6"/>
  <c r="O47" i="6" s="1"/>
  <c r="R69" i="6"/>
  <c r="G35" i="6"/>
  <c r="O35" i="6" s="1"/>
  <c r="G65" i="6"/>
  <c r="O65" i="6" s="1"/>
  <c r="R37" i="6"/>
  <c r="R73" i="6"/>
  <c r="G41" i="6"/>
  <c r="O41" i="6" s="1"/>
  <c r="A1" i="4"/>
  <c r="A2" i="4"/>
  <c r="A3" i="4"/>
  <c r="A4" i="4"/>
  <c r="A5" i="4"/>
  <c r="A6" i="4"/>
  <c r="A7" i="4"/>
  <c r="A8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U2" i="3"/>
  <c r="CV2" i="3"/>
  <c r="CX2" i="3"/>
  <c r="DI2" i="3" s="1"/>
  <c r="DJ2" i="3" s="1"/>
  <c r="CY2" i="3"/>
  <c r="CZ2" i="3"/>
  <c r="DB2" i="3" s="1"/>
  <c r="DA2" i="3"/>
  <c r="DC2" i="3"/>
  <c r="DF2" i="3"/>
  <c r="DG2" i="3"/>
  <c r="DH2" i="3"/>
  <c r="A3" i="3"/>
  <c r="Y3" i="3"/>
  <c r="CU3" i="3"/>
  <c r="CV3" i="3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V4" i="3" s="1"/>
  <c r="CU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X5" i="3" s="1"/>
  <c r="CU5" i="3"/>
  <c r="CY5" i="3"/>
  <c r="CZ5" i="3"/>
  <c r="DA5" i="3"/>
  <c r="DB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A7" i="3"/>
  <c r="DB7" i="3"/>
  <c r="DC7" i="3"/>
  <c r="A8" i="3"/>
  <c r="Y8" i="3"/>
  <c r="CU8" i="3"/>
  <c r="CV8" i="3"/>
  <c r="CX8" i="3"/>
  <c r="DI8" i="3" s="1"/>
  <c r="DJ8" i="3" s="1"/>
  <c r="CY8" i="3"/>
  <c r="CZ8" i="3"/>
  <c r="DB8" i="3" s="1"/>
  <c r="DA8" i="3"/>
  <c r="DC8" i="3"/>
  <c r="DF8" i="3"/>
  <c r="DG8" i="3"/>
  <c r="DH8" i="3"/>
  <c r="D12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G28" i="1"/>
  <c r="Z28" i="1"/>
  <c r="AA28" i="1"/>
  <c r="AM28" i="1"/>
  <c r="AN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R30" i="1"/>
  <c r="S30" i="1"/>
  <c r="CY30" i="1" s="1"/>
  <c r="X30" i="1"/>
  <c r="AC30" i="1"/>
  <c r="AE30" i="1"/>
  <c r="AD30" i="1" s="1"/>
  <c r="CR30" i="1" s="1"/>
  <c r="Q30" i="1" s="1"/>
  <c r="AF30" i="1"/>
  <c r="AG30" i="1"/>
  <c r="AH30" i="1"/>
  <c r="AI30" i="1"/>
  <c r="AJ30" i="1"/>
  <c r="CQ30" i="1"/>
  <c r="P30" i="1" s="1"/>
  <c r="CS30" i="1"/>
  <c r="CT30" i="1"/>
  <c r="CU30" i="1"/>
  <c r="T30" i="1" s="1"/>
  <c r="AG37" i="1" s="1"/>
  <c r="AG28" i="1" s="1"/>
  <c r="CV30" i="1"/>
  <c r="U30" i="1" s="1"/>
  <c r="CW30" i="1"/>
  <c r="V30" i="1" s="1"/>
  <c r="CX30" i="1"/>
  <c r="W30" i="1" s="1"/>
  <c r="FR30" i="1"/>
  <c r="GL30" i="1"/>
  <c r="GO30" i="1"/>
  <c r="GP30" i="1"/>
  <c r="CD37" i="1" s="1"/>
  <c r="GV30" i="1"/>
  <c r="HC30" i="1"/>
  <c r="GX30" i="1" s="1"/>
  <c r="C31" i="1"/>
  <c r="D31" i="1"/>
  <c r="AC31" i="1"/>
  <c r="AE31" i="1"/>
  <c r="CS31" i="1" s="1"/>
  <c r="R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FR31" i="1"/>
  <c r="GL31" i="1"/>
  <c r="GO31" i="1"/>
  <c r="GP31" i="1"/>
  <c r="GV31" i="1"/>
  <c r="HC31" i="1"/>
  <c r="GX31" i="1" s="1"/>
  <c r="C32" i="1"/>
  <c r="D32" i="1"/>
  <c r="AC32" i="1"/>
  <c r="CQ32" i="1" s="1"/>
  <c r="P32" i="1" s="1"/>
  <c r="AE32" i="1"/>
  <c r="AF32" i="1"/>
  <c r="CT32" i="1" s="1"/>
  <c r="S32" i="1" s="1"/>
  <c r="AG32" i="1"/>
  <c r="CU32" i="1" s="1"/>
  <c r="T32" i="1" s="1"/>
  <c r="AH32" i="1"/>
  <c r="AI32" i="1"/>
  <c r="AJ32" i="1"/>
  <c r="CV32" i="1"/>
  <c r="U32" i="1" s="1"/>
  <c r="CW32" i="1"/>
  <c r="V32" i="1" s="1"/>
  <c r="CX32" i="1"/>
  <c r="W32" i="1" s="1"/>
  <c r="FR32" i="1"/>
  <c r="BY37" i="1" s="1"/>
  <c r="GL32" i="1"/>
  <c r="GO32" i="1"/>
  <c r="GP32" i="1"/>
  <c r="GV32" i="1"/>
  <c r="GX32" i="1"/>
  <c r="HC32" i="1"/>
  <c r="C33" i="1"/>
  <c r="D33" i="1"/>
  <c r="R33" i="1"/>
  <c r="S33" i="1"/>
  <c r="CY33" i="1" s="1"/>
  <c r="X33" i="1"/>
  <c r="AC33" i="1"/>
  <c r="AE33" i="1"/>
  <c r="AD33" i="1" s="1"/>
  <c r="CR33" i="1" s="1"/>
  <c r="Q33" i="1" s="1"/>
  <c r="AF33" i="1"/>
  <c r="AG33" i="1"/>
  <c r="AH33" i="1"/>
  <c r="AI33" i="1"/>
  <c r="AJ33" i="1"/>
  <c r="CQ33" i="1"/>
  <c r="P33" i="1" s="1"/>
  <c r="CP33" i="1" s="1"/>
  <c r="O33" i="1" s="1"/>
  <c r="CS33" i="1"/>
  <c r="CT33" i="1"/>
  <c r="CU33" i="1"/>
  <c r="T33" i="1" s="1"/>
  <c r="CV33" i="1"/>
  <c r="U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C34" i="1"/>
  <c r="D34" i="1"/>
  <c r="AC34" i="1"/>
  <c r="AE34" i="1"/>
  <c r="CS34" i="1" s="1"/>
  <c r="R34" i="1" s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FR34" i="1"/>
  <c r="GL34" i="1"/>
  <c r="GO34" i="1"/>
  <c r="GP34" i="1"/>
  <c r="GV34" i="1"/>
  <c r="HC34" i="1"/>
  <c r="GX34" i="1" s="1"/>
  <c r="C35" i="1"/>
  <c r="D35" i="1"/>
  <c r="AC35" i="1"/>
  <c r="CQ35" i="1" s="1"/>
  <c r="P35" i="1" s="1"/>
  <c r="AE35" i="1"/>
  <c r="AF35" i="1"/>
  <c r="CT35" i="1" s="1"/>
  <c r="S35" i="1" s="1"/>
  <c r="AG35" i="1"/>
  <c r="CU35" i="1" s="1"/>
  <c r="T35" i="1" s="1"/>
  <c r="AH35" i="1"/>
  <c r="AI35" i="1"/>
  <c r="AJ35" i="1"/>
  <c r="CV35" i="1"/>
  <c r="U35" i="1" s="1"/>
  <c r="CW35" i="1"/>
  <c r="V35" i="1" s="1"/>
  <c r="CX35" i="1"/>
  <c r="W35" i="1" s="1"/>
  <c r="FR35" i="1"/>
  <c r="GL35" i="1"/>
  <c r="GO35" i="1"/>
  <c r="GP35" i="1"/>
  <c r="GV35" i="1"/>
  <c r="GX35" i="1"/>
  <c r="HC35" i="1"/>
  <c r="B37" i="1"/>
  <c r="B28" i="1" s="1"/>
  <c r="C37" i="1"/>
  <c r="C28" i="1" s="1"/>
  <c r="D37" i="1"/>
  <c r="D28" i="1" s="1"/>
  <c r="F37" i="1"/>
  <c r="F28" i="1" s="1"/>
  <c r="G37" i="1"/>
  <c r="AO37" i="1"/>
  <c r="AO28" i="1" s="1"/>
  <c r="AP37" i="1"/>
  <c r="F46" i="1" s="1"/>
  <c r="BB37" i="1"/>
  <c r="F50" i="1" s="1"/>
  <c r="BC37" i="1"/>
  <c r="F53" i="1" s="1"/>
  <c r="BD37" i="1"/>
  <c r="BX37" i="1"/>
  <c r="BX28" i="1" s="1"/>
  <c r="CC37" i="1"/>
  <c r="CK37" i="1"/>
  <c r="CL37" i="1"/>
  <c r="CM37" i="1"/>
  <c r="F62" i="1"/>
  <c r="D67" i="1"/>
  <c r="E69" i="1"/>
  <c r="G69" i="1"/>
  <c r="Z69" i="1"/>
  <c r="AA69" i="1"/>
  <c r="AM69" i="1"/>
  <c r="AN69" i="1"/>
  <c r="AO69" i="1"/>
  <c r="AP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U71" i="1"/>
  <c r="AH74" i="1" s="1"/>
  <c r="V71" i="1"/>
  <c r="AC71" i="1"/>
  <c r="CQ71" i="1" s="1"/>
  <c r="P71" i="1" s="1"/>
  <c r="AD71" i="1"/>
  <c r="CR71" i="1" s="1"/>
  <c r="Q71" i="1" s="1"/>
  <c r="AE71" i="1"/>
  <c r="AF71" i="1"/>
  <c r="AG71" i="1"/>
  <c r="AH71" i="1"/>
  <c r="AI71" i="1"/>
  <c r="AJ71" i="1"/>
  <c r="CS71" i="1"/>
  <c r="R71" i="1" s="1"/>
  <c r="AE74" i="1" s="1"/>
  <c r="CT71" i="1"/>
  <c r="S71" i="1" s="1"/>
  <c r="CZ71" i="1" s="1"/>
  <c r="Y71" i="1" s="1"/>
  <c r="CU71" i="1"/>
  <c r="T71" i="1" s="1"/>
  <c r="AG74" i="1" s="1"/>
  <c r="CV71" i="1"/>
  <c r="CW71" i="1"/>
  <c r="CX71" i="1"/>
  <c r="W71" i="1" s="1"/>
  <c r="AJ74" i="1" s="1"/>
  <c r="CY71" i="1"/>
  <c r="X71" i="1" s="1"/>
  <c r="FR71" i="1"/>
  <c r="BY74" i="1" s="1"/>
  <c r="AP74" i="1" s="1"/>
  <c r="F83" i="1" s="1"/>
  <c r="GL71" i="1"/>
  <c r="GO71" i="1"/>
  <c r="GP71" i="1"/>
  <c r="GV71" i="1"/>
  <c r="HC71" i="1"/>
  <c r="GX71" i="1" s="1"/>
  <c r="C72" i="1"/>
  <c r="D72" i="1"/>
  <c r="P72" i="1"/>
  <c r="S72" i="1"/>
  <c r="T72" i="1"/>
  <c r="U72" i="1"/>
  <c r="V72" i="1"/>
  <c r="AC72" i="1"/>
  <c r="AE72" i="1"/>
  <c r="AD72" i="1" s="1"/>
  <c r="AB72" i="1" s="1"/>
  <c r="AF72" i="1"/>
  <c r="AG72" i="1"/>
  <c r="AH72" i="1"/>
  <c r="CV72" i="1" s="1"/>
  <c r="AI72" i="1"/>
  <c r="CW72" i="1" s="1"/>
  <c r="AJ72" i="1"/>
  <c r="CX72" i="1" s="1"/>
  <c r="W72" i="1" s="1"/>
  <c r="CQ72" i="1"/>
  <c r="CS72" i="1"/>
  <c r="R72" i="1" s="1"/>
  <c r="CT72" i="1"/>
  <c r="CU72" i="1"/>
  <c r="FR72" i="1"/>
  <c r="GL72" i="1"/>
  <c r="BZ74" i="1" s="1"/>
  <c r="GO72" i="1"/>
  <c r="CC74" i="1" s="1"/>
  <c r="GP72" i="1"/>
  <c r="CD74" i="1" s="1"/>
  <c r="GV72" i="1"/>
  <c r="HC72" i="1" s="1"/>
  <c r="GX72" i="1" s="1"/>
  <c r="CJ74" i="1" s="1"/>
  <c r="B74" i="1"/>
  <c r="B69" i="1" s="1"/>
  <c r="C74" i="1"/>
  <c r="C69" i="1" s="1"/>
  <c r="D74" i="1"/>
  <c r="D69" i="1" s="1"/>
  <c r="F74" i="1"/>
  <c r="F69" i="1" s="1"/>
  <c r="G74" i="1"/>
  <c r="AO74" i="1"/>
  <c r="F78" i="1" s="1"/>
  <c r="BX74" i="1"/>
  <c r="CI74" i="1"/>
  <c r="CI69" i="1" s="1"/>
  <c r="CK74" i="1"/>
  <c r="CL74" i="1"/>
  <c r="CM74" i="1"/>
  <c r="BD74" i="1" s="1"/>
  <c r="B104" i="1"/>
  <c r="B22" i="1" s="1"/>
  <c r="C104" i="1"/>
  <c r="C22" i="1" s="1"/>
  <c r="D104" i="1"/>
  <c r="D22" i="1" s="1"/>
  <c r="F104" i="1"/>
  <c r="F22" i="1" s="1"/>
  <c r="G104" i="1"/>
  <c r="G22" i="1" s="1"/>
  <c r="B134" i="1"/>
  <c r="B18" i="1" s="1"/>
  <c r="C134" i="1"/>
  <c r="C18" i="1" s="1"/>
  <c r="D134" i="1"/>
  <c r="D18" i="1" s="1"/>
  <c r="F134" i="1"/>
  <c r="G134" i="1"/>
  <c r="AG69" i="1" l="1"/>
  <c r="T74" i="1"/>
  <c r="CJ69" i="1"/>
  <c r="BA74" i="1"/>
  <c r="CY31" i="1"/>
  <c r="X31" i="1" s="1"/>
  <c r="CZ31" i="1"/>
  <c r="Y31" i="1" s="1"/>
  <c r="AL74" i="1"/>
  <c r="AJ37" i="1"/>
  <c r="CY34" i="1"/>
  <c r="X34" i="1" s="1"/>
  <c r="CZ34" i="1"/>
  <c r="Y34" i="1" s="1"/>
  <c r="AD74" i="1"/>
  <c r="R74" i="1"/>
  <c r="AE69" i="1"/>
  <c r="CP34" i="1"/>
  <c r="O34" i="1" s="1"/>
  <c r="GM34" i="1" s="1"/>
  <c r="GN34" i="1" s="1"/>
  <c r="U74" i="1"/>
  <c r="AH69" i="1"/>
  <c r="F99" i="1"/>
  <c r="BD69" i="1"/>
  <c r="AT37" i="1"/>
  <c r="CC28" i="1"/>
  <c r="CS35" i="1"/>
  <c r="R35" i="1" s="1"/>
  <c r="AD35" i="1"/>
  <c r="CR35" i="1" s="1"/>
  <c r="Q35" i="1" s="1"/>
  <c r="AC37" i="1"/>
  <c r="CP30" i="1"/>
  <c r="O30" i="1" s="1"/>
  <c r="BC74" i="1"/>
  <c r="CL69" i="1"/>
  <c r="CP35" i="1"/>
  <c r="O35" i="1" s="1"/>
  <c r="GM35" i="1" s="1"/>
  <c r="GN35" i="1" s="1"/>
  <c r="AB34" i="1"/>
  <c r="CC69" i="1"/>
  <c r="AT74" i="1"/>
  <c r="BD104" i="1"/>
  <c r="AQ74" i="1"/>
  <c r="CG74" i="1"/>
  <c r="CP72" i="1"/>
  <c r="O72" i="1" s="1"/>
  <c r="GM72" i="1" s="1"/>
  <c r="GN72" i="1" s="1"/>
  <c r="CY32" i="1"/>
  <c r="X32" i="1" s="1"/>
  <c r="W74" i="1"/>
  <c r="AJ69" i="1"/>
  <c r="CJ37" i="1"/>
  <c r="CV5" i="3"/>
  <c r="CS32" i="1"/>
  <c r="R32" i="1" s="1"/>
  <c r="CZ32" i="1" s="1"/>
  <c r="Y32" i="1" s="1"/>
  <c r="AD32" i="1"/>
  <c r="CR32" i="1" s="1"/>
  <c r="Q32" i="1" s="1"/>
  <c r="CP32" i="1" s="1"/>
  <c r="O32" i="1" s="1"/>
  <c r="GM32" i="1" s="1"/>
  <c r="GN32" i="1" s="1"/>
  <c r="BZ37" i="1"/>
  <c r="AZ74" i="1"/>
  <c r="BY28" i="1"/>
  <c r="CI37" i="1"/>
  <c r="AB30" i="1"/>
  <c r="BB74" i="1"/>
  <c r="CK69" i="1"/>
  <c r="AB33" i="1"/>
  <c r="AK37" i="1"/>
  <c r="CY72" i="1"/>
  <c r="X72" i="1" s="1"/>
  <c r="CZ72" i="1"/>
  <c r="Y72" i="1" s="1"/>
  <c r="DF5" i="3"/>
  <c r="DH5" i="3"/>
  <c r="DG5" i="3"/>
  <c r="DI5" i="3"/>
  <c r="DJ5" i="3" s="1"/>
  <c r="CR72" i="1"/>
  <c r="Q72" i="1" s="1"/>
  <c r="CP71" i="1"/>
  <c r="O71" i="1" s="1"/>
  <c r="AC74" i="1"/>
  <c r="AF74" i="1"/>
  <c r="AB71" i="1"/>
  <c r="AE37" i="1"/>
  <c r="AU74" i="1"/>
  <c r="CD69" i="1"/>
  <c r="CD28" i="1"/>
  <c r="AU37" i="1"/>
  <c r="DF7" i="3"/>
  <c r="DG7" i="3"/>
  <c r="DH7" i="3"/>
  <c r="DI7" i="3"/>
  <c r="DJ7" i="3" s="1"/>
  <c r="T37" i="1"/>
  <c r="AI37" i="1"/>
  <c r="AK74" i="1"/>
  <c r="CY35" i="1"/>
  <c r="X35" i="1" s="1"/>
  <c r="CZ35" i="1"/>
  <c r="Y35" i="1" s="1"/>
  <c r="AP28" i="1"/>
  <c r="AP104" i="1"/>
  <c r="AI74" i="1"/>
  <c r="AH37" i="1"/>
  <c r="DF6" i="3"/>
  <c r="DG6" i="3"/>
  <c r="DH6" i="3"/>
  <c r="DI6" i="3"/>
  <c r="DJ6" i="3" s="1"/>
  <c r="F41" i="1"/>
  <c r="AB35" i="1"/>
  <c r="AF37" i="1"/>
  <c r="AO104" i="1"/>
  <c r="AD31" i="1"/>
  <c r="CR31" i="1" s="1"/>
  <c r="Q31" i="1" s="1"/>
  <c r="CP31" i="1" s="1"/>
  <c r="O31" i="1" s="1"/>
  <c r="DI1" i="3"/>
  <c r="DJ1" i="3" s="1"/>
  <c r="DH1" i="3"/>
  <c r="AD34" i="1"/>
  <c r="CR34" i="1" s="1"/>
  <c r="Q34" i="1" s="1"/>
  <c r="AD37" i="1" s="1"/>
  <c r="CZ33" i="1"/>
  <c r="Y33" i="1" s="1"/>
  <c r="GM33" i="1" s="1"/>
  <c r="GN33" i="1" s="1"/>
  <c r="CZ30" i="1"/>
  <c r="Y30" i="1" s="1"/>
  <c r="DG1" i="3"/>
  <c r="AD28" i="1" l="1"/>
  <c r="Q37" i="1"/>
  <c r="BB69" i="1"/>
  <c r="F87" i="1"/>
  <c r="F93" i="1"/>
  <c r="AU69" i="1"/>
  <c r="R69" i="1"/>
  <c r="F88" i="1"/>
  <c r="X37" i="1"/>
  <c r="AK28" i="1"/>
  <c r="AH28" i="1"/>
  <c r="U37" i="1"/>
  <c r="P74" i="1"/>
  <c r="AC69" i="1"/>
  <c r="CE74" i="1"/>
  <c r="CF74" i="1"/>
  <c r="CH74" i="1"/>
  <c r="BC69" i="1"/>
  <c r="F90" i="1"/>
  <c r="F56" i="1"/>
  <c r="AU28" i="1"/>
  <c r="AU104" i="1"/>
  <c r="AQ69" i="1"/>
  <c r="F84" i="1"/>
  <c r="AT69" i="1"/>
  <c r="F92" i="1"/>
  <c r="Q74" i="1"/>
  <c r="AD69" i="1"/>
  <c r="Y74" i="1"/>
  <c r="AL69" i="1"/>
  <c r="AI28" i="1"/>
  <c r="V37" i="1"/>
  <c r="F96" i="1"/>
  <c r="U69" i="1"/>
  <c r="AL37" i="1"/>
  <c r="V74" i="1"/>
  <c r="AI69" i="1"/>
  <c r="BZ28" i="1"/>
  <c r="AQ37" i="1"/>
  <c r="AB37" i="1"/>
  <c r="GM30" i="1"/>
  <c r="BB104" i="1"/>
  <c r="BA37" i="1"/>
  <c r="CJ28" i="1"/>
  <c r="F94" i="1"/>
  <c r="BA69" i="1"/>
  <c r="AE28" i="1"/>
  <c r="R37" i="1"/>
  <c r="AP22" i="1"/>
  <c r="AP134" i="1"/>
  <c r="F113" i="1"/>
  <c r="G16" i="2" s="1"/>
  <c r="G18" i="2" s="1"/>
  <c r="GM71" i="1"/>
  <c r="AB74" i="1"/>
  <c r="W37" i="1"/>
  <c r="AJ28" i="1"/>
  <c r="CE37" i="1"/>
  <c r="CF37" i="1"/>
  <c r="CH37" i="1"/>
  <c r="P37" i="1"/>
  <c r="AC28" i="1"/>
  <c r="AB31" i="1"/>
  <c r="T104" i="1"/>
  <c r="F58" i="1"/>
  <c r="T28" i="1"/>
  <c r="AO22" i="1"/>
  <c r="F108" i="1"/>
  <c r="AO134" i="1"/>
  <c r="BD134" i="1"/>
  <c r="F129" i="1"/>
  <c r="BD22" i="1"/>
  <c r="AZ37" i="1"/>
  <c r="CI28" i="1"/>
  <c r="S74" i="1"/>
  <c r="AF69" i="1"/>
  <c r="AZ69" i="1"/>
  <c r="F85" i="1"/>
  <c r="BC104" i="1"/>
  <c r="AF28" i="1"/>
  <c r="S37" i="1"/>
  <c r="CG69" i="1"/>
  <c r="AX74" i="1"/>
  <c r="CG37" i="1"/>
  <c r="X74" i="1"/>
  <c r="AK69" i="1"/>
  <c r="GM31" i="1"/>
  <c r="GN31" i="1" s="1"/>
  <c r="F98" i="1"/>
  <c r="W69" i="1"/>
  <c r="F95" i="1"/>
  <c r="T69" i="1"/>
  <c r="AB32" i="1"/>
  <c r="AT28" i="1"/>
  <c r="F55" i="1"/>
  <c r="AT104" i="1"/>
  <c r="CF69" i="1" l="1"/>
  <c r="AW74" i="1"/>
  <c r="O74" i="1"/>
  <c r="AB69" i="1"/>
  <c r="AP18" i="1"/>
  <c r="F143" i="1"/>
  <c r="F86" i="1"/>
  <c r="Q69" i="1"/>
  <c r="F120" i="1"/>
  <c r="BC134" i="1"/>
  <c r="BC22" i="1"/>
  <c r="GN71" i="1"/>
  <c r="CB74" i="1" s="1"/>
  <c r="CA74" i="1"/>
  <c r="Y37" i="1"/>
  <c r="AL28" i="1"/>
  <c r="CE69" i="1"/>
  <c r="AV74" i="1"/>
  <c r="BD18" i="1"/>
  <c r="F159" i="1"/>
  <c r="P69" i="1"/>
  <c r="F77" i="1"/>
  <c r="F100" i="1"/>
  <c r="X69" i="1"/>
  <c r="Y69" i="1"/>
  <c r="F101" i="1"/>
  <c r="X104" i="1"/>
  <c r="X28" i="1"/>
  <c r="F63" i="1"/>
  <c r="GN30" i="1"/>
  <c r="CB37" i="1" s="1"/>
  <c r="CA37" i="1"/>
  <c r="AY37" i="1"/>
  <c r="CH28" i="1"/>
  <c r="F47" i="1"/>
  <c r="AQ28" i="1"/>
  <c r="AQ104" i="1"/>
  <c r="W28" i="1"/>
  <c r="W104" i="1"/>
  <c r="F61" i="1"/>
  <c r="F48" i="1"/>
  <c r="AZ104" i="1"/>
  <c r="AZ28" i="1"/>
  <c r="CH69" i="1"/>
  <c r="AY74" i="1"/>
  <c r="U104" i="1"/>
  <c r="F59" i="1"/>
  <c r="U28" i="1"/>
  <c r="AX37" i="1"/>
  <c r="CG28" i="1"/>
  <c r="F81" i="1"/>
  <c r="AX69" i="1"/>
  <c r="T134" i="1"/>
  <c r="F125" i="1"/>
  <c r="T22" i="1"/>
  <c r="S104" i="1"/>
  <c r="F52" i="1"/>
  <c r="S28" i="1"/>
  <c r="BB134" i="1"/>
  <c r="BB22" i="1"/>
  <c r="F117" i="1"/>
  <c r="F40" i="1"/>
  <c r="P28" i="1"/>
  <c r="P104" i="1"/>
  <c r="F97" i="1"/>
  <c r="V69" i="1"/>
  <c r="V28" i="1"/>
  <c r="V104" i="1"/>
  <c r="F60" i="1"/>
  <c r="AO18" i="1"/>
  <c r="F138" i="1"/>
  <c r="R104" i="1"/>
  <c r="F51" i="1"/>
  <c r="R28" i="1"/>
  <c r="F57" i="1"/>
  <c r="BA104" i="1"/>
  <c r="BA28" i="1"/>
  <c r="AB28" i="1"/>
  <c r="O37" i="1"/>
  <c r="F123" i="1"/>
  <c r="AU134" i="1"/>
  <c r="AU22" i="1"/>
  <c r="AT134" i="1"/>
  <c r="F122" i="1"/>
  <c r="F16" i="2" s="1"/>
  <c r="F18" i="2" s="1"/>
  <c r="AT22" i="1"/>
  <c r="AW37" i="1"/>
  <c r="CF28" i="1"/>
  <c r="AV37" i="1"/>
  <c r="CE28" i="1"/>
  <c r="F49" i="1"/>
  <c r="Q28" i="1"/>
  <c r="Q104" i="1"/>
  <c r="S69" i="1"/>
  <c r="F89" i="1"/>
  <c r="F119" i="1" l="1"/>
  <c r="S134" i="1"/>
  <c r="S22" i="1"/>
  <c r="CA69" i="1"/>
  <c r="AR74" i="1"/>
  <c r="F118" i="1"/>
  <c r="R134" i="1"/>
  <c r="R22" i="1"/>
  <c r="F155" i="1"/>
  <c r="T18" i="1"/>
  <c r="AY104" i="1"/>
  <c r="AY28" i="1"/>
  <c r="F45" i="1"/>
  <c r="AW28" i="1"/>
  <c r="F43" i="1"/>
  <c r="AW104" i="1"/>
  <c r="V134" i="1"/>
  <c r="F127" i="1"/>
  <c r="V22" i="1"/>
  <c r="AX28" i="1"/>
  <c r="F44" i="1"/>
  <c r="AX104" i="1"/>
  <c r="AV28" i="1"/>
  <c r="F42" i="1"/>
  <c r="AV104" i="1"/>
  <c r="AS37" i="1"/>
  <c r="CB28" i="1"/>
  <c r="Q134" i="1"/>
  <c r="Q22" i="1"/>
  <c r="F116" i="1"/>
  <c r="AV69" i="1"/>
  <c r="F79" i="1"/>
  <c r="CB69" i="1"/>
  <c r="AS74" i="1"/>
  <c r="F150" i="1"/>
  <c r="BC18" i="1"/>
  <c r="F152" i="1"/>
  <c r="AT18" i="1"/>
  <c r="F126" i="1"/>
  <c r="U134" i="1"/>
  <c r="U22" i="1"/>
  <c r="F153" i="1"/>
  <c r="AU18" i="1"/>
  <c r="F76" i="1"/>
  <c r="O69" i="1"/>
  <c r="Y28" i="1"/>
  <c r="Y104" i="1"/>
  <c r="F64" i="1"/>
  <c r="X22" i="1"/>
  <c r="X134" i="1"/>
  <c r="F130" i="1"/>
  <c r="F82" i="1"/>
  <c r="AY69" i="1"/>
  <c r="AQ22" i="1"/>
  <c r="AQ134" i="1"/>
  <c r="F114" i="1"/>
  <c r="CA28" i="1"/>
  <c r="AR37" i="1"/>
  <c r="F107" i="1"/>
  <c r="P134" i="1"/>
  <c r="P22" i="1"/>
  <c r="O28" i="1"/>
  <c r="F39" i="1"/>
  <c r="O104" i="1"/>
  <c r="AZ134" i="1"/>
  <c r="AZ22" i="1"/>
  <c r="F115" i="1"/>
  <c r="F147" i="1"/>
  <c r="BB18" i="1"/>
  <c r="F124" i="1"/>
  <c r="H16" i="2" s="1"/>
  <c r="H18" i="2" s="1"/>
  <c r="BA134" i="1"/>
  <c r="BA22" i="1"/>
  <c r="AW69" i="1"/>
  <c r="F80" i="1"/>
  <c r="W22" i="1"/>
  <c r="F128" i="1"/>
  <c r="W134" i="1"/>
  <c r="O22" i="1" l="1"/>
  <c r="O134" i="1"/>
  <c r="F106" i="1"/>
  <c r="X18" i="1"/>
  <c r="F160" i="1"/>
  <c r="AY22" i="1"/>
  <c r="AY134" i="1"/>
  <c r="F112" i="1"/>
  <c r="Y22" i="1"/>
  <c r="Y134" i="1"/>
  <c r="F131" i="1"/>
  <c r="F146" i="1"/>
  <c r="Q18" i="1"/>
  <c r="F54" i="1"/>
  <c r="AS28" i="1"/>
  <c r="AS104" i="1"/>
  <c r="F148" i="1"/>
  <c r="R18" i="1"/>
  <c r="P18" i="1"/>
  <c r="F137" i="1"/>
  <c r="AR69" i="1"/>
  <c r="F102" i="1"/>
  <c r="F157" i="1"/>
  <c r="V18" i="1"/>
  <c r="F154" i="1"/>
  <c r="BA18" i="1"/>
  <c r="AS69" i="1"/>
  <c r="F91" i="1"/>
  <c r="F158" i="1"/>
  <c r="W18" i="1"/>
  <c r="F65" i="1"/>
  <c r="AR104" i="1"/>
  <c r="AR28" i="1"/>
  <c r="F156" i="1"/>
  <c r="U18" i="1"/>
  <c r="AX134" i="1"/>
  <c r="F111" i="1"/>
  <c r="AX22" i="1"/>
  <c r="F149" i="1"/>
  <c r="S18" i="1"/>
  <c r="AW22" i="1"/>
  <c r="AW134" i="1"/>
  <c r="F110" i="1"/>
  <c r="AZ18" i="1"/>
  <c r="F145" i="1"/>
  <c r="F109" i="1"/>
  <c r="AV134" i="1"/>
  <c r="AV22" i="1"/>
  <c r="AQ18" i="1"/>
  <c r="F144" i="1"/>
  <c r="J16" i="2"/>
  <c r="J18" i="2" s="1"/>
  <c r="AR22" i="1" l="1"/>
  <c r="F132" i="1"/>
  <c r="AR134" i="1"/>
  <c r="AX18" i="1"/>
  <c r="F141" i="1"/>
  <c r="F161" i="1"/>
  <c r="Y18" i="1"/>
  <c r="F121" i="1"/>
  <c r="E16" i="2" s="1"/>
  <c r="AS22" i="1"/>
  <c r="AS134" i="1"/>
  <c r="AV18" i="1"/>
  <c r="F139" i="1"/>
  <c r="AW18" i="1"/>
  <c r="F140" i="1"/>
  <c r="AY18" i="1"/>
  <c r="F142" i="1"/>
  <c r="O18" i="1"/>
  <c r="F136" i="1"/>
  <c r="F151" i="1" l="1"/>
  <c r="AS18" i="1"/>
  <c r="I16" i="2"/>
  <c r="I18" i="2" s="1"/>
  <c r="E18" i="2"/>
  <c r="F162" i="1"/>
  <c r="AR18" i="1"/>
</calcChain>
</file>

<file path=xl/sharedStrings.xml><?xml version="1.0" encoding="utf-8"?>
<sst xmlns="http://schemas.openxmlformats.org/spreadsheetml/2006/main" count="1349" uniqueCount="230">
  <si>
    <t>Smeta.RU (Terminal)  (495) 974-1589</t>
  </si>
  <si>
    <t>_PS_</t>
  </si>
  <si>
    <t>Smeta.RU (Terminal)</t>
  </si>
  <si>
    <t/>
  </si>
  <si>
    <t>+№31 Альбом на ТО АБ на ПС 35-220 кВ 2025 Москва и МО</t>
  </si>
  <si>
    <t>Сметные нормы списания</t>
  </si>
  <si>
    <t>Коды ценников</t>
  </si>
  <si>
    <t>ФЕР-2020 И9 + Россети 2021 г c 01.02.2022</t>
  </si>
  <si>
    <t>Версия 1.3.5 ГСН (ГЭСН, ФЕР) и ТЕР (Методики НР (812/пр и 636/пр) и СП (774/пр) с 01.02.2022 г.)</t>
  </si>
  <si>
    <t>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</si>
  <si>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</si>
  <si>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</si>
  <si>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</si>
  <si>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</si>
  <si>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</si>
  <si>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К=0,903; 0,9052  - корректирующие коэффициенты по договору-аналогу</t>
  </si>
  <si>
    <t>Новый раздел</t>
  </si>
  <si>
    <t>Работы по СНБ ПАО "Россети"</t>
  </si>
  <si>
    <t>1</t>
  </si>
  <si>
    <t>ТСАБ22АБВО</t>
  </si>
  <si>
    <t>Внешний осмотр (Осмотр уровня дистиллята в элементах, отсутствия течи, работы вытяжной вентиляции.)</t>
  </si>
  <si>
    <t>1 батарея</t>
  </si>
  <si>
    <t>ВУЕР-ТО-ПС-2020, ТСАБ22АБВО, приказ ПАО «Россети» от 26.03.2021 №131</t>
  </si>
  <si>
    <t>)*0,903</t>
  </si>
  <si>
    <t>Прочие работы</t>
  </si>
  <si>
    <t>ВУЕР-2019. Оборудование подстанций напряжением 220-750 кВ</t>
  </si>
  <si>
    <t>ВУЕР-2019_20</t>
  </si>
  <si>
    <t>2</t>
  </si>
  <si>
    <t>ТСАБ22ЭБИЗ</t>
  </si>
  <si>
    <t>Измерение высоты осадка (шлама) в элементах аккумуляторной батареи 220 В</t>
  </si>
  <si>
    <t>1 элемент</t>
  </si>
  <si>
    <t>ВУЕР-ТО-ПС-2020, ТСАБ22ЭБИЗ, приказ ПАО «Россети» от 26.03.2021 №131</t>
  </si>
  <si>
    <t>3</t>
  </si>
  <si>
    <t>ТСАБ22ЭБПБ</t>
  </si>
  <si>
    <t>Отбор проб электролита на анализ из одного элемента аккумуляторной батареи 220 В</t>
  </si>
  <si>
    <t>ВУЕР-ТО-ПС-2020, ТСАБ22ЭБПБ, приказ ПАО «Россети» от 26.03.2021 №131</t>
  </si>
  <si>
    <t>4</t>
  </si>
  <si>
    <t>Отбор проб электролита на анализ из одного элемента аккумуляторной батареи 220 В  (Прим-но к доливу элеменов  дист.водой)</t>
  </si>
  <si>
    <t>5</t>
  </si>
  <si>
    <t>ТСАБ22ЭБВЗ</t>
  </si>
  <si>
    <t>Восстановление заряда отстающих элементов аккумуляторной батареи 220 В  (Проверка заряда элементов АБ и восстановление заряда отстающих элементов.)</t>
  </si>
  <si>
    <t>ВУЕР-ТО-ПС-2020, ТСАБ22ЭБВЗ, приказ ПАО «Россети» от 26.03.2021 №131</t>
  </si>
  <si>
    <t>6</t>
  </si>
  <si>
    <t>ИОАБ000000ИЭКР</t>
  </si>
  <si>
    <t>Измерение напряжения, плотности и температуры электролита каждого элемента при капитальном ремонте</t>
  </si>
  <si>
    <t>ВУЕР-ИО-2020, ИОАБ000000ИЭКР, приказ ПАО «Россети» от 26.03.2021 №131</t>
  </si>
  <si>
    <t>ВУЕР-2019. Испытания электрооборудования</t>
  </si>
  <si>
    <t>ВУЕР-2019_11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</si>
  <si>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</si>
  <si>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</si>
  <si>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</si>
  <si>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</si>
  <si>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</si>
  <si>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</si>
  <si>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</si>
  <si>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</si>
  <si>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</si>
  <si>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</si>
  <si>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</si>
  <si>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</si>
  <si>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</si>
  <si>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</si>
  <si>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</si>
  <si>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</si>
  <si>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</si>
  <si>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</si>
  <si>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</si>
  <si>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</si>
  <si>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</si>
  <si>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</si>
  <si>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</si>
  <si>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</si>
  <si>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</si>
  <si>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</si>
  <si>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</si>
  <si>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</si>
  <si>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</si>
  <si>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</si>
  <si>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</si>
  <si>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</si>
  <si>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</si>
  <si>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</si>
  <si>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</si>
  <si>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</si>
  <si>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</si>
  <si>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</si>
  <si>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</si>
  <si>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</si>
  <si>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</si>
  <si>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</si>
  <si>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</si>
  <si>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</si>
  <si>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</si>
  <si>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</si>
  <si>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</si>
  <si>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</si>
  <si>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</si>
  <si>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</si>
  <si>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</si>
  <si>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</si>
  <si>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</si>
  <si>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</si>
  <si>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Работы по справочнику Базовые цены</t>
  </si>
  <si>
    <t>7</t>
  </si>
  <si>
    <t>05-04010601-01</t>
  </si>
  <si>
    <t>Восстановление работоспособности аккамуляторной батареии путем проведения тренировочных циклов заряд-разряд. Тип аккукмулятора С-1; С-2; С-3; С-4; С-5; СК-1; СК-2; СК-3; СК-4; СК-5;</t>
  </si>
  <si>
    <t>1 цикл</t>
  </si>
  <si>
    <t>БЦРЭО РАО ЕЭС, сб.05,разд.04,поз.010601-01</t>
  </si>
  <si>
    <t>)*0,9052</t>
  </si>
  <si>
    <t>Базовые цены ремонт энергетического оборудования РАО ЕЭС России.</t>
  </si>
  <si>
    <t>(03)</t>
  </si>
  <si>
    <t>8</t>
  </si>
  <si>
    <t>05-04010602-01</t>
  </si>
  <si>
    <t>Восстановление работоспособности аккамуляторной батареии путем проведения тренировочных циклов заряд-разряд. Тип аккукмулятора С-6; С-8; С-10; С-12; С-14; С-16; С-18; С-20; СК-6; СК-8; СК-10; СК-12; СК-14; СК-16; СК-18; СК-20;</t>
  </si>
  <si>
    <t>БЦРЭО РАО ЕЭС, сб.05,разд.04,поз.010602-01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</si>
  <si>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</si>
  <si>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</si>
  <si>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</si>
  <si>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</si>
  <si>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</si>
  <si>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</si>
  <si>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</si>
  <si>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</si>
  <si>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</si>
  <si>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</si>
  <si>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</si>
  <si>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</si>
  <si>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</si>
  <si>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</si>
  <si>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</si>
  <si>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</si>
  <si>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</si>
  <si>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</si>
  <si>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</si>
  <si>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</si>
  <si>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</si>
  <si>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</si>
  <si>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</si>
  <si>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</si>
  <si>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</si>
  <si>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</si>
  <si>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</si>
  <si>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</si>
  <si>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</si>
  <si>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</si>
  <si>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</si>
  <si>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</si>
  <si>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</si>
  <si>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</si>
  <si>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</si>
  <si>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</si>
  <si>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</si>
  <si>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</si>
  <si>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</si>
  <si>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</si>
  <si>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</si>
  <si>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</si>
  <si>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</si>
  <si>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</si>
  <si>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</si>
  <si>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</si>
  <si>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</si>
  <si>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</si>
  <si>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</si>
  <si>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</si>
  <si>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</si>
  <si>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</si>
  <si>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</si>
  <si>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</si>
  <si>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</si>
  <si>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</si>
  <si>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</si>
  <si>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</si>
  <si>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</si>
  <si>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</si>
  <si>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</si>
  <si>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</si>
  <si>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</si>
  <si>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</si>
  <si>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</si>
  <si>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</si>
  <si>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</si>
  <si>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</si>
  <si>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</si>
  <si>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</si>
  <si>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</si>
  <si>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</si>
  <si>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</si>
  <si>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</si>
  <si>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</si>
  <si>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</si>
  <si>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</si>
  <si>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ВУЕР-2021_1_4.0</t>
  </si>
  <si>
    <t>Затраты труда рабочих, разряд работ 4</t>
  </si>
  <si>
    <t>чел.-ч</t>
  </si>
  <si>
    <t>ВУЕР-2021_1_6.0</t>
  </si>
  <si>
    <t>Затраты труда рабочих, разряд работ 6</t>
  </si>
  <si>
    <t>1-4.0-МЭ05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</si>
  <si>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</si>
  <si>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</si>
  <si>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</si>
  <si>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</si>
  <si>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</si>
  <si>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</si>
  <si>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</si>
  <si>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</si>
  <si>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</si>
  <si>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</si>
  <si>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</si>
  <si>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</si>
  <si>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</si>
  <si>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</si>
  <si>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</si>
  <si>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</si>
  <si>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</si>
  <si>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</si>
  <si>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</si>
  <si>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</si>
  <si>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</si>
  <si>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</si>
  <si>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</si>
  <si>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</si>
  <si>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</si>
  <si>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</si>
  <si>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</si>
  <si>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</si>
  <si>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</si>
  <si>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</si>
  <si>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техническому  обслуживанию  аккумуляторных батарей на ПС 35-220 для филиалов г. Москвы и МО</t>
  </si>
  <si>
    <t xml:space="preserve">Составлена в ценах ВУЕР ПАО «Россети» в редакции 2021г. (в ценах по состоянию на 01.01.2020г.) и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</si>
</sst>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tabSelected="1" zoomScaleNormal="100" workbookViewId="0">
      <selection activeCell="F25" sqref="F25"/>
    </sheetView>
  </sheetViews>
  <sheetFormatPr defaultRowHeight="12.75" x14ac:dyDescent="0.2"/>
  <cols>
    <col min="1" max="1" width="5.7109375" customWidth="1"/>
    <col min="2" max="2" width="15.285156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5"/>
      <c r="C2" s="55"/>
      <c r="D2" s="55"/>
      <c r="E2" s="55"/>
      <c r="F2" s="55"/>
      <c r="G2" s="55"/>
      <c r="H2" s="55"/>
      <c r="I2" s="55"/>
      <c r="J2" s="55"/>
      <c r="K2" s="55"/>
      <c r="L2" s="10"/>
    </row>
    <row r="3" spans="1:12" ht="14.25" x14ac:dyDescent="0.2">
      <c r="A3" s="11"/>
      <c r="B3" s="56" t="s">
        <v>199</v>
      </c>
      <c r="C3" s="56"/>
      <c r="D3" s="56"/>
      <c r="E3" s="56"/>
      <c r="F3" s="56"/>
      <c r="G3" s="56"/>
      <c r="H3" s="56"/>
      <c r="I3" s="56"/>
      <c r="J3" s="56"/>
      <c r="K3" s="56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7" t="s">
        <v>200</v>
      </c>
      <c r="G5" s="57"/>
      <c r="H5" s="54" t="str">
        <f>IF(Source!F12&lt;&gt;"Новый объект", Source!F12, "")</f>
        <v/>
      </c>
      <c r="I5" s="54"/>
      <c r="J5" s="54"/>
      <c r="K5" s="54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5"/>
      <c r="C7" s="55"/>
      <c r="D7" s="55"/>
      <c r="E7" s="55"/>
      <c r="F7" s="55"/>
      <c r="G7" s="55"/>
      <c r="H7" s="55"/>
      <c r="I7" s="55"/>
      <c r="J7" s="55"/>
      <c r="K7" s="55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8"/>
      <c r="C9" s="58"/>
      <c r="D9" s="58"/>
      <c r="E9" s="58"/>
      <c r="F9" s="58"/>
      <c r="G9" s="58"/>
      <c r="H9" s="58"/>
      <c r="I9" s="58"/>
      <c r="J9" s="58"/>
      <c r="K9" s="58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34.5" customHeight="1" x14ac:dyDescent="0.25">
      <c r="A11" s="12"/>
      <c r="B11" s="52" t="s">
        <v>228</v>
      </c>
      <c r="C11" s="52"/>
      <c r="D11" s="52"/>
      <c r="E11" s="52"/>
      <c r="F11" s="52"/>
      <c r="G11" s="52"/>
      <c r="H11" s="52"/>
      <c r="I11" s="52"/>
      <c r="J11" s="52"/>
      <c r="K11" s="52"/>
      <c r="L11" s="16"/>
    </row>
    <row r="12" spans="1:12" ht="14.25" x14ac:dyDescent="0.2">
      <c r="A12" s="12"/>
      <c r="B12" s="53" t="s">
        <v>201</v>
      </c>
      <c r="C12" s="53"/>
      <c r="D12" s="53"/>
      <c r="E12" s="53"/>
      <c r="F12" s="53"/>
      <c r="G12" s="53"/>
      <c r="H12" s="53"/>
      <c r="I12" s="53"/>
      <c r="J12" s="53"/>
      <c r="K12" s="53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4" t="str">
        <f>CONCATENATE("Основание: ", Source!J12)</f>
        <v xml:space="preserve">Основание: 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22" ht="14.25" hidden="1" x14ac:dyDescent="0.2">
      <c r="A17" s="12"/>
      <c r="B17" s="12"/>
      <c r="C17" s="50" t="s">
        <v>87</v>
      </c>
      <c r="D17" s="50"/>
      <c r="E17" s="50"/>
      <c r="F17" s="50"/>
      <c r="G17" s="51"/>
      <c r="H17" s="51"/>
      <c r="I17" s="51"/>
      <c r="J17" s="51"/>
      <c r="K17" s="17" t="s">
        <v>202</v>
      </c>
      <c r="L17" s="12"/>
    </row>
    <row r="18" spans="1:22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22" ht="15" hidden="1" x14ac:dyDescent="0.2">
      <c r="A19" s="19" t="s">
        <v>203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9" t="s">
        <v>204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22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22" ht="32.25" customHeight="1" x14ac:dyDescent="0.2">
      <c r="A22" s="59" t="s">
        <v>229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22" ht="57" x14ac:dyDescent="0.2">
      <c r="A23" s="25" t="s">
        <v>205</v>
      </c>
      <c r="B23" s="25" t="s">
        <v>206</v>
      </c>
      <c r="C23" s="25" t="s">
        <v>207</v>
      </c>
      <c r="D23" s="25" t="s">
        <v>208</v>
      </c>
      <c r="E23" s="25" t="s">
        <v>209</v>
      </c>
      <c r="F23" s="25" t="s">
        <v>210</v>
      </c>
      <c r="G23" s="25" t="s">
        <v>211</v>
      </c>
      <c r="H23" s="25" t="s">
        <v>212</v>
      </c>
      <c r="I23" s="25" t="s">
        <v>213</v>
      </c>
      <c r="J23" s="25" t="s">
        <v>214</v>
      </c>
      <c r="K23" s="25" t="s">
        <v>215</v>
      </c>
      <c r="L23" s="25" t="s">
        <v>216</v>
      </c>
    </row>
    <row r="24" spans="1:22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22" ht="16.5" x14ac:dyDescent="0.25">
      <c r="A26" s="49" t="str">
        <f>CONCATENATE("Локальная смета: ",IF(Source!G20&lt;&gt;"Новая локальная смета", Source!G20, ""))</f>
        <v xml:space="preserve">Локальная смета: 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22" ht="28.5" x14ac:dyDescent="0.2">
      <c r="C27" s="31" t="str">
        <f>Source!G24</f>
        <v>К=0,903; 0,9052  - корректирующие коэффициенты по договору-аналогу</v>
      </c>
    </row>
    <row r="29" spans="1:22" ht="16.5" x14ac:dyDescent="0.25">
      <c r="A29" s="49" t="str">
        <f>CONCATENATE("Раздел: ",IF(Source!G26&lt;&gt;"Новый раздел", Source!G26, ""))</f>
        <v>Раздел: Работы по СНБ ПАО "Россети"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22" ht="42.75" x14ac:dyDescent="0.2">
      <c r="A30" s="44">
        <v>1</v>
      </c>
      <c r="B30" s="44" t="str">
        <f>Source!F30</f>
        <v>ТСАБ22АБВО</v>
      </c>
      <c r="C30" s="44" t="str">
        <f>Source!G30</f>
        <v>Внешний осмотр (Осмотр уровня дистиллята в элементах, отсутствия течи, работы вытяжной вентиляции.)</v>
      </c>
      <c r="D30" s="33" t="str">
        <f>Source!H30</f>
        <v>1 батарея</v>
      </c>
      <c r="E30" s="24">
        <f>Source!I30</f>
        <v>1</v>
      </c>
      <c r="F30" s="34">
        <f>Source!AL30+Source!AM30+Source!AO30</f>
        <v>235.73</v>
      </c>
      <c r="G30" s="35"/>
      <c r="H30" s="34"/>
      <c r="I30" s="35" t="str">
        <f>Source!BO30</f>
        <v/>
      </c>
      <c r="J30" s="35"/>
      <c r="K30" s="34"/>
      <c r="L30" s="36"/>
      <c r="S30">
        <f>ROUND((Source!FX30/100)*((ROUND(Source!AF30*Source!I30, 2)+ROUND(Source!AE30*Source!I30, 2))), 2)</f>
        <v>53.22</v>
      </c>
      <c r="T30">
        <f>Source!X30</f>
        <v>77.16</v>
      </c>
      <c r="U30">
        <f>ROUND((Source!FY30/100)*((ROUND(Source!AF30*Source!I30, 2)+ROUND(Source!AE30*Source!I30, 2))), 2)</f>
        <v>21.29</v>
      </c>
      <c r="V30">
        <f>Source!Y30</f>
        <v>30.87</v>
      </c>
    </row>
    <row r="31" spans="1:22" ht="14.25" x14ac:dyDescent="0.2">
      <c r="A31" s="44"/>
      <c r="B31" s="44"/>
      <c r="C31" s="44" t="s">
        <v>217</v>
      </c>
      <c r="D31" s="33"/>
      <c r="E31" s="24"/>
      <c r="F31" s="34">
        <f>Source!AO30</f>
        <v>235.73</v>
      </c>
      <c r="G31" s="35" t="str">
        <f>Source!DG30</f>
        <v>)*0,903</v>
      </c>
      <c r="H31" s="34">
        <f>ROUND(Source!AF30*Source!I30, 2)</f>
        <v>212.86</v>
      </c>
      <c r="I31" s="35"/>
      <c r="J31" s="35">
        <f>IF(Source!BA30&lt;&gt; 0, Source!BA30, 1)</f>
        <v>1.45</v>
      </c>
      <c r="K31" s="34">
        <f>Source!S30</f>
        <v>308.64999999999998</v>
      </c>
      <c r="L31" s="36"/>
      <c r="R31">
        <f>H31</f>
        <v>212.86</v>
      </c>
    </row>
    <row r="32" spans="1:22" ht="14.25" x14ac:dyDescent="0.2">
      <c r="A32" s="44"/>
      <c r="B32" s="44"/>
      <c r="C32" s="44" t="s">
        <v>218</v>
      </c>
      <c r="D32" s="33" t="s">
        <v>219</v>
      </c>
      <c r="E32" s="24">
        <f>Source!BZ30</f>
        <v>25</v>
      </c>
      <c r="F32" s="46"/>
      <c r="G32" s="35"/>
      <c r="H32" s="34">
        <f>SUM(S30:S34)</f>
        <v>53.22</v>
      </c>
      <c r="I32" s="37"/>
      <c r="J32" s="32">
        <f>Source!AT30</f>
        <v>25</v>
      </c>
      <c r="K32" s="34">
        <f>SUM(T30:T34)</f>
        <v>77.16</v>
      </c>
      <c r="L32" s="36"/>
    </row>
    <row r="33" spans="1:26" ht="14.25" x14ac:dyDescent="0.2">
      <c r="A33" s="44"/>
      <c r="B33" s="44"/>
      <c r="C33" s="44" t="s">
        <v>220</v>
      </c>
      <c r="D33" s="33" t="s">
        <v>219</v>
      </c>
      <c r="E33" s="24">
        <f>Source!CA30</f>
        <v>10</v>
      </c>
      <c r="F33" s="46"/>
      <c r="G33" s="35"/>
      <c r="H33" s="34">
        <f>SUM(U30:U34)</f>
        <v>21.29</v>
      </c>
      <c r="I33" s="37"/>
      <c r="J33" s="32">
        <f>Source!AU30</f>
        <v>10</v>
      </c>
      <c r="K33" s="34">
        <f>SUM(V30:V34)</f>
        <v>30.87</v>
      </c>
      <c r="L33" s="36"/>
    </row>
    <row r="34" spans="1:26" ht="14.25" x14ac:dyDescent="0.2">
      <c r="A34" s="45"/>
      <c r="B34" s="45"/>
      <c r="C34" s="45" t="s">
        <v>221</v>
      </c>
      <c r="D34" s="38" t="s">
        <v>222</v>
      </c>
      <c r="E34" s="39">
        <f>Source!AQ30</f>
        <v>1.44</v>
      </c>
      <c r="F34" s="40"/>
      <c r="G34" s="41" t="str">
        <f>Source!DI30</f>
        <v/>
      </c>
      <c r="H34" s="40"/>
      <c r="I34" s="41"/>
      <c r="J34" s="41"/>
      <c r="K34" s="40"/>
      <c r="L34" s="42">
        <f>Source!U30</f>
        <v>1.44</v>
      </c>
    </row>
    <row r="35" spans="1:26" ht="15" x14ac:dyDescent="0.25">
      <c r="G35" s="47">
        <f>H31+H32+H33</f>
        <v>287.37000000000006</v>
      </c>
      <c r="H35" s="47"/>
      <c r="J35" s="47">
        <f>K31+K32+K33</f>
        <v>416.67999999999995</v>
      </c>
      <c r="K35" s="47"/>
      <c r="L35" s="43">
        <f>Source!U30</f>
        <v>1.44</v>
      </c>
      <c r="O35" s="28">
        <f>G35</f>
        <v>287.37000000000006</v>
      </c>
      <c r="P35" s="28">
        <f>J35</f>
        <v>416.67999999999995</v>
      </c>
      <c r="Q35" s="28">
        <f>L35</f>
        <v>1.44</v>
      </c>
      <c r="W35">
        <f>IF(Source!BI30&lt;=1,H31+H32+H33, 0)</f>
        <v>287.37000000000006</v>
      </c>
      <c r="X35">
        <f>IF(Source!BI30=2,H31+H32+H33, 0)</f>
        <v>0</v>
      </c>
      <c r="Y35">
        <f>IF(Source!BI30=3,H31+H32+H33, 0)</f>
        <v>0</v>
      </c>
      <c r="Z35">
        <f>IF(Source!BI30=4,H31+H32+H33, 0)</f>
        <v>0</v>
      </c>
    </row>
    <row r="36" spans="1:26" ht="42.75" x14ac:dyDescent="0.2">
      <c r="A36" s="44">
        <v>2</v>
      </c>
      <c r="B36" s="44" t="str">
        <f>Source!F31</f>
        <v>ТСАБ22ЭБИЗ</v>
      </c>
      <c r="C36" s="44" t="str">
        <f>Source!G31</f>
        <v>Измерение высоты осадка (шлама) в элементах аккумуляторной батареи 220 В</v>
      </c>
      <c r="D36" s="33" t="str">
        <f>Source!H31</f>
        <v>1 элемент</v>
      </c>
      <c r="E36" s="24">
        <f>Source!I31</f>
        <v>1</v>
      </c>
      <c r="F36" s="34">
        <f>Source!AL31+Source!AM31+Source!AO31</f>
        <v>11.6</v>
      </c>
      <c r="G36" s="35"/>
      <c r="H36" s="34"/>
      <c r="I36" s="35" t="str">
        <f>Source!BO31</f>
        <v/>
      </c>
      <c r="J36" s="35"/>
      <c r="K36" s="34"/>
      <c r="L36" s="36"/>
      <c r="S36">
        <f>ROUND((Source!FX31/100)*((ROUND(Source!AF31*Source!I31, 2)+ROUND(Source!AE31*Source!I31, 2))), 2)</f>
        <v>2.62</v>
      </c>
      <c r="T36">
        <f>Source!X31</f>
        <v>3.8</v>
      </c>
      <c r="U36">
        <f>ROUND((Source!FY31/100)*((ROUND(Source!AF31*Source!I31, 2)+ROUND(Source!AE31*Source!I31, 2))), 2)</f>
        <v>1.05</v>
      </c>
      <c r="V36">
        <f>Source!Y31</f>
        <v>1.52</v>
      </c>
    </row>
    <row r="37" spans="1:26" ht="14.25" x14ac:dyDescent="0.2">
      <c r="A37" s="44"/>
      <c r="B37" s="44"/>
      <c r="C37" s="44" t="s">
        <v>217</v>
      </c>
      <c r="D37" s="33"/>
      <c r="E37" s="24"/>
      <c r="F37" s="34">
        <f>Source!AO31</f>
        <v>11.6</v>
      </c>
      <c r="G37" s="35" t="str">
        <f>Source!DG31</f>
        <v>)*0,903</v>
      </c>
      <c r="H37" s="34">
        <f>ROUND(Source!AF31*Source!I31, 2)</f>
        <v>10.47</v>
      </c>
      <c r="I37" s="35"/>
      <c r="J37" s="35">
        <f>IF(Source!BA31&lt;&gt; 0, Source!BA31, 1)</f>
        <v>1.45</v>
      </c>
      <c r="K37" s="34">
        <f>Source!S31</f>
        <v>15.19</v>
      </c>
      <c r="L37" s="36"/>
      <c r="R37">
        <f>H37</f>
        <v>10.47</v>
      </c>
    </row>
    <row r="38" spans="1:26" ht="14.25" x14ac:dyDescent="0.2">
      <c r="A38" s="44"/>
      <c r="B38" s="44"/>
      <c r="C38" s="44" t="s">
        <v>218</v>
      </c>
      <c r="D38" s="33" t="s">
        <v>219</v>
      </c>
      <c r="E38" s="24">
        <f>Source!BZ31</f>
        <v>25</v>
      </c>
      <c r="F38" s="46"/>
      <c r="G38" s="35"/>
      <c r="H38" s="34">
        <f>SUM(S36:S40)</f>
        <v>2.62</v>
      </c>
      <c r="I38" s="37"/>
      <c r="J38" s="32">
        <f>Source!AT31</f>
        <v>25</v>
      </c>
      <c r="K38" s="34">
        <f>SUM(T36:T40)</f>
        <v>3.8</v>
      </c>
      <c r="L38" s="36"/>
    </row>
    <row r="39" spans="1:26" ht="14.25" x14ac:dyDescent="0.2">
      <c r="A39" s="44"/>
      <c r="B39" s="44"/>
      <c r="C39" s="44" t="s">
        <v>220</v>
      </c>
      <c r="D39" s="33" t="s">
        <v>219</v>
      </c>
      <c r="E39" s="24">
        <f>Source!CA31</f>
        <v>10</v>
      </c>
      <c r="F39" s="46"/>
      <c r="G39" s="35"/>
      <c r="H39" s="34">
        <f>SUM(U36:U40)</f>
        <v>1.05</v>
      </c>
      <c r="I39" s="37"/>
      <c r="J39" s="32">
        <f>Source!AU31</f>
        <v>10</v>
      </c>
      <c r="K39" s="34">
        <f>SUM(V36:V40)</f>
        <v>1.52</v>
      </c>
      <c r="L39" s="36"/>
    </row>
    <row r="40" spans="1:26" ht="14.25" x14ac:dyDescent="0.2">
      <c r="A40" s="45"/>
      <c r="B40" s="45"/>
      <c r="C40" s="45" t="s">
        <v>221</v>
      </c>
      <c r="D40" s="38" t="s">
        <v>222</v>
      </c>
      <c r="E40" s="39">
        <f>Source!AQ31</f>
        <v>0.08</v>
      </c>
      <c r="F40" s="40"/>
      <c r="G40" s="41" t="str">
        <f>Source!DI31</f>
        <v/>
      </c>
      <c r="H40" s="40"/>
      <c r="I40" s="41"/>
      <c r="J40" s="41"/>
      <c r="K40" s="40"/>
      <c r="L40" s="42">
        <f>Source!U31</f>
        <v>0.08</v>
      </c>
    </row>
    <row r="41" spans="1:26" ht="15" x14ac:dyDescent="0.25">
      <c r="G41" s="47">
        <f>H37+H38+H39</f>
        <v>14.14</v>
      </c>
      <c r="H41" s="47"/>
      <c r="J41" s="47">
        <f>K37+K38+K39</f>
        <v>20.509999999999998</v>
      </c>
      <c r="K41" s="47"/>
      <c r="L41" s="43">
        <f>Source!U31</f>
        <v>0.08</v>
      </c>
      <c r="O41" s="28">
        <f>G41</f>
        <v>14.14</v>
      </c>
      <c r="P41" s="28">
        <f>J41</f>
        <v>20.509999999999998</v>
      </c>
      <c r="Q41" s="28">
        <f>L41</f>
        <v>0.08</v>
      </c>
      <c r="W41">
        <f>IF(Source!BI31&lt;=1,H37+H38+H39, 0)</f>
        <v>14.14</v>
      </c>
      <c r="X41">
        <f>IF(Source!BI31=2,H37+H38+H39, 0)</f>
        <v>0</v>
      </c>
      <c r="Y41">
        <f>IF(Source!BI31=3,H37+H38+H39, 0)</f>
        <v>0</v>
      </c>
      <c r="Z41">
        <f>IF(Source!BI31=4,H37+H38+H39, 0)</f>
        <v>0</v>
      </c>
    </row>
    <row r="42" spans="1:26" ht="42.75" x14ac:dyDescent="0.2">
      <c r="A42" s="44">
        <v>3</v>
      </c>
      <c r="B42" s="44" t="str">
        <f>Source!F32</f>
        <v>ТСАБ22ЭБПБ</v>
      </c>
      <c r="C42" s="44" t="str">
        <f>Source!G32</f>
        <v>Отбор проб электролита на анализ из одного элемента аккумуляторной батареи 220 В</v>
      </c>
      <c r="D42" s="33" t="str">
        <f>Source!H32</f>
        <v>1 элемент</v>
      </c>
      <c r="E42" s="24">
        <f>Source!I32</f>
        <v>1</v>
      </c>
      <c r="F42" s="34">
        <f>Source!AL32+Source!AM32+Source!AO32</f>
        <v>29.01</v>
      </c>
      <c r="G42" s="35"/>
      <c r="H42" s="34"/>
      <c r="I42" s="35" t="str">
        <f>Source!BO32</f>
        <v/>
      </c>
      <c r="J42" s="35"/>
      <c r="K42" s="34"/>
      <c r="L42" s="36"/>
      <c r="S42">
        <f>ROUND((Source!FX32/100)*((ROUND(Source!AF32*Source!I32, 2)+ROUND(Source!AE32*Source!I32, 2))), 2)</f>
        <v>6.55</v>
      </c>
      <c r="T42">
        <f>Source!X32</f>
        <v>9.5</v>
      </c>
      <c r="U42">
        <f>ROUND((Source!FY32/100)*((ROUND(Source!AF32*Source!I32, 2)+ROUND(Source!AE32*Source!I32, 2))), 2)</f>
        <v>2.62</v>
      </c>
      <c r="V42">
        <f>Source!Y32</f>
        <v>3.8</v>
      </c>
    </row>
    <row r="43" spans="1:26" ht="14.25" x14ac:dyDescent="0.2">
      <c r="A43" s="44"/>
      <c r="B43" s="44"/>
      <c r="C43" s="44" t="s">
        <v>217</v>
      </c>
      <c r="D43" s="33"/>
      <c r="E43" s="24"/>
      <c r="F43" s="34">
        <f>Source!AO32</f>
        <v>29.01</v>
      </c>
      <c r="G43" s="35" t="str">
        <f>Source!DG32</f>
        <v>)*0,903</v>
      </c>
      <c r="H43" s="34">
        <f>ROUND(Source!AF32*Source!I32, 2)</f>
        <v>26.2</v>
      </c>
      <c r="I43" s="35"/>
      <c r="J43" s="35">
        <f>IF(Source!BA32&lt;&gt; 0, Source!BA32, 1)</f>
        <v>1.45</v>
      </c>
      <c r="K43" s="34">
        <f>Source!S32</f>
        <v>37.979999999999997</v>
      </c>
      <c r="L43" s="36"/>
      <c r="R43">
        <f>H43</f>
        <v>26.2</v>
      </c>
    </row>
    <row r="44" spans="1:26" ht="14.25" x14ac:dyDescent="0.2">
      <c r="A44" s="44"/>
      <c r="B44" s="44"/>
      <c r="C44" s="44" t="s">
        <v>218</v>
      </c>
      <c r="D44" s="33" t="s">
        <v>219</v>
      </c>
      <c r="E44" s="24">
        <f>Source!BZ32</f>
        <v>25</v>
      </c>
      <c r="F44" s="46"/>
      <c r="G44" s="35"/>
      <c r="H44" s="34">
        <f>SUM(S42:S46)</f>
        <v>6.55</v>
      </c>
      <c r="I44" s="37"/>
      <c r="J44" s="32">
        <f>Source!AT32</f>
        <v>25</v>
      </c>
      <c r="K44" s="34">
        <f>SUM(T42:T46)</f>
        <v>9.5</v>
      </c>
      <c r="L44" s="36"/>
    </row>
    <row r="45" spans="1:26" ht="14.25" x14ac:dyDescent="0.2">
      <c r="A45" s="44"/>
      <c r="B45" s="44"/>
      <c r="C45" s="44" t="s">
        <v>220</v>
      </c>
      <c r="D45" s="33" t="s">
        <v>219</v>
      </c>
      <c r="E45" s="24">
        <f>Source!CA32</f>
        <v>10</v>
      </c>
      <c r="F45" s="46"/>
      <c r="G45" s="35"/>
      <c r="H45" s="34">
        <f>SUM(U42:U46)</f>
        <v>2.62</v>
      </c>
      <c r="I45" s="37"/>
      <c r="J45" s="32">
        <f>Source!AU32</f>
        <v>10</v>
      </c>
      <c r="K45" s="34">
        <f>SUM(V42:V46)</f>
        <v>3.8</v>
      </c>
      <c r="L45" s="36"/>
    </row>
    <row r="46" spans="1:26" ht="14.25" x14ac:dyDescent="0.2">
      <c r="A46" s="45"/>
      <c r="B46" s="45"/>
      <c r="C46" s="45" t="s">
        <v>221</v>
      </c>
      <c r="D46" s="38" t="s">
        <v>222</v>
      </c>
      <c r="E46" s="39">
        <f>Source!AQ32</f>
        <v>0.2</v>
      </c>
      <c r="F46" s="40"/>
      <c r="G46" s="41" t="str">
        <f>Source!DI32</f>
        <v/>
      </c>
      <c r="H46" s="40"/>
      <c r="I46" s="41"/>
      <c r="J46" s="41"/>
      <c r="K46" s="40"/>
      <c r="L46" s="42">
        <f>Source!U32</f>
        <v>0.2</v>
      </c>
    </row>
    <row r="47" spans="1:26" ht="15" x14ac:dyDescent="0.25">
      <c r="G47" s="47">
        <f>H43+H44+H45</f>
        <v>35.369999999999997</v>
      </c>
      <c r="H47" s="47"/>
      <c r="J47" s="47">
        <f>K43+K44+K45</f>
        <v>51.279999999999994</v>
      </c>
      <c r="K47" s="47"/>
      <c r="L47" s="43">
        <f>Source!U32</f>
        <v>0.2</v>
      </c>
      <c r="O47" s="28">
        <f>G47</f>
        <v>35.369999999999997</v>
      </c>
      <c r="P47" s="28">
        <f>J47</f>
        <v>51.279999999999994</v>
      </c>
      <c r="Q47" s="28">
        <f>L47</f>
        <v>0.2</v>
      </c>
      <c r="W47">
        <f>IF(Source!BI32&lt;=1,H43+H44+H45, 0)</f>
        <v>35.369999999999997</v>
      </c>
      <c r="X47">
        <f>IF(Source!BI32=2,H43+H44+H45, 0)</f>
        <v>0</v>
      </c>
      <c r="Y47">
        <f>IF(Source!BI32=3,H43+H44+H45, 0)</f>
        <v>0</v>
      </c>
      <c r="Z47">
        <f>IF(Source!BI32=4,H43+H44+H45, 0)</f>
        <v>0</v>
      </c>
    </row>
    <row r="48" spans="1:26" ht="57" x14ac:dyDescent="0.2">
      <c r="A48" s="44">
        <v>4</v>
      </c>
      <c r="B48" s="44" t="str">
        <f>Source!F33</f>
        <v>ТСАБ22ЭБПБ</v>
      </c>
      <c r="C48" s="44" t="str">
        <f>Source!G33</f>
        <v>Отбор проб электролита на анализ из одного элемента аккумуляторной батареи 220 В  (Прим-но к доливу элеменов  дист.водой)</v>
      </c>
      <c r="D48" s="33" t="str">
        <f>Source!H33</f>
        <v>1 элемент</v>
      </c>
      <c r="E48" s="24">
        <f>Source!I33</f>
        <v>1</v>
      </c>
      <c r="F48" s="34">
        <f>Source!AL33+Source!AM33+Source!AO33</f>
        <v>29.01</v>
      </c>
      <c r="G48" s="35"/>
      <c r="H48" s="34"/>
      <c r="I48" s="35" t="str">
        <f>Source!BO33</f>
        <v/>
      </c>
      <c r="J48" s="35"/>
      <c r="K48" s="34"/>
      <c r="L48" s="36"/>
      <c r="S48">
        <f>ROUND((Source!FX33/100)*((ROUND(Source!AF33*Source!I33, 2)+ROUND(Source!AE33*Source!I33, 2))), 2)</f>
        <v>6.55</v>
      </c>
      <c r="T48">
        <f>Source!X33</f>
        <v>9.5</v>
      </c>
      <c r="U48">
        <f>ROUND((Source!FY33/100)*((ROUND(Source!AF33*Source!I33, 2)+ROUND(Source!AE33*Source!I33, 2))), 2)</f>
        <v>2.62</v>
      </c>
      <c r="V48">
        <f>Source!Y33</f>
        <v>3.8</v>
      </c>
    </row>
    <row r="49" spans="1:26" ht="14.25" x14ac:dyDescent="0.2">
      <c r="A49" s="44"/>
      <c r="B49" s="44"/>
      <c r="C49" s="44" t="s">
        <v>217</v>
      </c>
      <c r="D49" s="33"/>
      <c r="E49" s="24"/>
      <c r="F49" s="34">
        <f>Source!AO33</f>
        <v>29.01</v>
      </c>
      <c r="G49" s="35" t="str">
        <f>Source!DG33</f>
        <v>)*0,903</v>
      </c>
      <c r="H49" s="34">
        <f>ROUND(Source!AF33*Source!I33, 2)</f>
        <v>26.2</v>
      </c>
      <c r="I49" s="35"/>
      <c r="J49" s="35">
        <f>IF(Source!BA33&lt;&gt; 0, Source!BA33, 1)</f>
        <v>1.45</v>
      </c>
      <c r="K49" s="34">
        <f>Source!S33</f>
        <v>37.979999999999997</v>
      </c>
      <c r="L49" s="36"/>
      <c r="R49">
        <f>H49</f>
        <v>26.2</v>
      </c>
    </row>
    <row r="50" spans="1:26" ht="14.25" x14ac:dyDescent="0.2">
      <c r="A50" s="44"/>
      <c r="B50" s="44"/>
      <c r="C50" s="44" t="s">
        <v>218</v>
      </c>
      <c r="D50" s="33" t="s">
        <v>219</v>
      </c>
      <c r="E50" s="24">
        <f>Source!BZ33</f>
        <v>25</v>
      </c>
      <c r="F50" s="46"/>
      <c r="G50" s="35"/>
      <c r="H50" s="34">
        <f>SUM(S48:S52)</f>
        <v>6.55</v>
      </c>
      <c r="I50" s="37"/>
      <c r="J50" s="32">
        <f>Source!AT33</f>
        <v>25</v>
      </c>
      <c r="K50" s="34">
        <f>SUM(T48:T52)</f>
        <v>9.5</v>
      </c>
      <c r="L50" s="36"/>
    </row>
    <row r="51" spans="1:26" ht="14.25" x14ac:dyDescent="0.2">
      <c r="A51" s="44"/>
      <c r="B51" s="44"/>
      <c r="C51" s="44" t="s">
        <v>220</v>
      </c>
      <c r="D51" s="33" t="s">
        <v>219</v>
      </c>
      <c r="E51" s="24">
        <f>Source!CA33</f>
        <v>10</v>
      </c>
      <c r="F51" s="46"/>
      <c r="G51" s="35"/>
      <c r="H51" s="34">
        <f>SUM(U48:U52)</f>
        <v>2.62</v>
      </c>
      <c r="I51" s="37"/>
      <c r="J51" s="32">
        <f>Source!AU33</f>
        <v>10</v>
      </c>
      <c r="K51" s="34">
        <f>SUM(V48:V52)</f>
        <v>3.8</v>
      </c>
      <c r="L51" s="36"/>
    </row>
    <row r="52" spans="1:26" ht="14.25" x14ac:dyDescent="0.2">
      <c r="A52" s="45"/>
      <c r="B52" s="45"/>
      <c r="C52" s="45" t="s">
        <v>221</v>
      </c>
      <c r="D52" s="38" t="s">
        <v>222</v>
      </c>
      <c r="E52" s="39">
        <f>Source!AQ33</f>
        <v>0.2</v>
      </c>
      <c r="F52" s="40"/>
      <c r="G52" s="41" t="str">
        <f>Source!DI33</f>
        <v/>
      </c>
      <c r="H52" s="40"/>
      <c r="I52" s="41"/>
      <c r="J52" s="41"/>
      <c r="K52" s="40"/>
      <c r="L52" s="42">
        <f>Source!U33</f>
        <v>0.2</v>
      </c>
    </row>
    <row r="53" spans="1:26" ht="15" x14ac:dyDescent="0.25">
      <c r="G53" s="47">
        <f>H49+H50+H51</f>
        <v>35.369999999999997</v>
      </c>
      <c r="H53" s="47"/>
      <c r="J53" s="47">
        <f>K49+K50+K51</f>
        <v>51.279999999999994</v>
      </c>
      <c r="K53" s="47"/>
      <c r="L53" s="43">
        <f>Source!U33</f>
        <v>0.2</v>
      </c>
      <c r="O53" s="28">
        <f>G53</f>
        <v>35.369999999999997</v>
      </c>
      <c r="P53" s="28">
        <f>J53</f>
        <v>51.279999999999994</v>
      </c>
      <c r="Q53" s="28">
        <f>L53</f>
        <v>0.2</v>
      </c>
      <c r="W53">
        <f>IF(Source!BI33&lt;=1,H49+H50+H51, 0)</f>
        <v>35.369999999999997</v>
      </c>
      <c r="X53">
        <f>IF(Source!BI33=2,H49+H50+H51, 0)</f>
        <v>0</v>
      </c>
      <c r="Y53">
        <f>IF(Source!BI33=3,H49+H50+H51, 0)</f>
        <v>0</v>
      </c>
      <c r="Z53">
        <f>IF(Source!BI33=4,H49+H50+H51, 0)</f>
        <v>0</v>
      </c>
    </row>
    <row r="54" spans="1:26" ht="71.25" x14ac:dyDescent="0.2">
      <c r="A54" s="44">
        <v>5</v>
      </c>
      <c r="B54" s="44" t="str">
        <f>Source!F34</f>
        <v>ТСАБ22ЭБВЗ</v>
      </c>
      <c r="C54" s="44" t="str">
        <f>Source!G34</f>
        <v>Восстановление заряда отстающих элементов аккумуляторной батареи 220 В  (Проверка заряда элементов АБ и восстановление заряда отстающих элементов.)</v>
      </c>
      <c r="D54" s="33" t="str">
        <f>Source!H34</f>
        <v>1 элемент</v>
      </c>
      <c r="E54" s="24">
        <f>Source!I34</f>
        <v>1</v>
      </c>
      <c r="F54" s="34">
        <f>Source!AL34+Source!AM34+Source!AO34</f>
        <v>217.19</v>
      </c>
      <c r="G54" s="35"/>
      <c r="H54" s="34"/>
      <c r="I54" s="35" t="str">
        <f>Source!BO34</f>
        <v/>
      </c>
      <c r="J54" s="35"/>
      <c r="K54" s="34"/>
      <c r="L54" s="36"/>
      <c r="S54">
        <f>ROUND((Source!FX34/100)*((ROUND(Source!AF34*Source!I34, 2)+ROUND(Source!AE34*Source!I34, 2))), 2)</f>
        <v>49.03</v>
      </c>
      <c r="T54">
        <f>Source!X34</f>
        <v>71.099999999999994</v>
      </c>
      <c r="U54">
        <f>ROUND((Source!FY34/100)*((ROUND(Source!AF34*Source!I34, 2)+ROUND(Source!AE34*Source!I34, 2))), 2)</f>
        <v>19.61</v>
      </c>
      <c r="V54">
        <f>Source!Y34</f>
        <v>28.44</v>
      </c>
    </row>
    <row r="55" spans="1:26" ht="14.25" x14ac:dyDescent="0.2">
      <c r="A55" s="44"/>
      <c r="B55" s="44"/>
      <c r="C55" s="44" t="s">
        <v>217</v>
      </c>
      <c r="D55" s="33"/>
      <c r="E55" s="24"/>
      <c r="F55" s="34">
        <f>Source!AO34</f>
        <v>217.19</v>
      </c>
      <c r="G55" s="35" t="str">
        <f>Source!DG34</f>
        <v>)*0,903</v>
      </c>
      <c r="H55" s="34">
        <f>ROUND(Source!AF34*Source!I34, 2)</f>
        <v>196.12</v>
      </c>
      <c r="I55" s="35"/>
      <c r="J55" s="35">
        <f>IF(Source!BA34&lt;&gt; 0, Source!BA34, 1)</f>
        <v>1.45</v>
      </c>
      <c r="K55" s="34">
        <f>Source!S34</f>
        <v>284.38</v>
      </c>
      <c r="L55" s="36"/>
      <c r="R55">
        <f>H55</f>
        <v>196.12</v>
      </c>
    </row>
    <row r="56" spans="1:26" ht="14.25" x14ac:dyDescent="0.2">
      <c r="A56" s="44"/>
      <c r="B56" s="44"/>
      <c r="C56" s="44" t="s">
        <v>218</v>
      </c>
      <c r="D56" s="33" t="s">
        <v>219</v>
      </c>
      <c r="E56" s="24">
        <f>Source!BZ34</f>
        <v>25</v>
      </c>
      <c r="F56" s="46"/>
      <c r="G56" s="35"/>
      <c r="H56" s="34">
        <f>SUM(S54:S58)</f>
        <v>49.03</v>
      </c>
      <c r="I56" s="37"/>
      <c r="J56" s="32">
        <f>Source!AT34</f>
        <v>25</v>
      </c>
      <c r="K56" s="34">
        <f>SUM(T54:T58)</f>
        <v>71.099999999999994</v>
      </c>
      <c r="L56" s="36"/>
    </row>
    <row r="57" spans="1:26" ht="14.25" x14ac:dyDescent="0.2">
      <c r="A57" s="44"/>
      <c r="B57" s="44"/>
      <c r="C57" s="44" t="s">
        <v>220</v>
      </c>
      <c r="D57" s="33" t="s">
        <v>219</v>
      </c>
      <c r="E57" s="24">
        <f>Source!CA34</f>
        <v>10</v>
      </c>
      <c r="F57" s="46"/>
      <c r="G57" s="35"/>
      <c r="H57" s="34">
        <f>SUM(U54:U58)</f>
        <v>19.61</v>
      </c>
      <c r="I57" s="37"/>
      <c r="J57" s="32">
        <f>Source!AU34</f>
        <v>10</v>
      </c>
      <c r="K57" s="34">
        <f>SUM(V54:V58)</f>
        <v>28.44</v>
      </c>
      <c r="L57" s="36"/>
    </row>
    <row r="58" spans="1:26" ht="14.25" x14ac:dyDescent="0.2">
      <c r="A58" s="45"/>
      <c r="B58" s="45"/>
      <c r="C58" s="45" t="s">
        <v>221</v>
      </c>
      <c r="D58" s="38" t="s">
        <v>222</v>
      </c>
      <c r="E58" s="39">
        <f>Source!AQ34</f>
        <v>1.24</v>
      </c>
      <c r="F58" s="40"/>
      <c r="G58" s="41" t="str">
        <f>Source!DI34</f>
        <v/>
      </c>
      <c r="H58" s="40"/>
      <c r="I58" s="41"/>
      <c r="J58" s="41"/>
      <c r="K58" s="40"/>
      <c r="L58" s="42">
        <f>Source!U34</f>
        <v>1.24</v>
      </c>
    </row>
    <row r="59" spans="1:26" ht="15" x14ac:dyDescent="0.25">
      <c r="G59" s="47">
        <f>H55+H56+H57</f>
        <v>264.76</v>
      </c>
      <c r="H59" s="47"/>
      <c r="J59" s="47">
        <f>K55+K56+K57</f>
        <v>383.92</v>
      </c>
      <c r="K59" s="47"/>
      <c r="L59" s="43">
        <f>Source!U34</f>
        <v>1.24</v>
      </c>
      <c r="O59" s="28">
        <f>G59</f>
        <v>264.76</v>
      </c>
      <c r="P59" s="28">
        <f>J59</f>
        <v>383.92</v>
      </c>
      <c r="Q59" s="28">
        <f>L59</f>
        <v>1.24</v>
      </c>
      <c r="W59">
        <f>IF(Source!BI34&lt;=1,H55+H56+H57, 0)</f>
        <v>264.76</v>
      </c>
      <c r="X59">
        <f>IF(Source!BI34=2,H55+H56+H57, 0)</f>
        <v>0</v>
      </c>
      <c r="Y59">
        <f>IF(Source!BI34=3,H55+H56+H57, 0)</f>
        <v>0</v>
      </c>
      <c r="Z59">
        <f>IF(Source!BI34=4,H55+H56+H57, 0)</f>
        <v>0</v>
      </c>
    </row>
    <row r="60" spans="1:26" ht="42.75" x14ac:dyDescent="0.2">
      <c r="A60" s="44">
        <v>6</v>
      </c>
      <c r="B60" s="44" t="str">
        <f>Source!F35</f>
        <v>ИОАБ000000ИЭКР</v>
      </c>
      <c r="C60" s="44" t="str">
        <f>Source!G35</f>
        <v>Измерение напряжения, плотности и температуры электролита каждого элемента при капитальном ремонте</v>
      </c>
      <c r="D60" s="33" t="str">
        <f>Source!H35</f>
        <v>1 элемент</v>
      </c>
      <c r="E60" s="24">
        <f>Source!I35</f>
        <v>1</v>
      </c>
      <c r="F60" s="34">
        <f>Source!AL35+Source!AM35+Source!AO35</f>
        <v>13.1</v>
      </c>
      <c r="G60" s="35"/>
      <c r="H60" s="34"/>
      <c r="I60" s="35" t="str">
        <f>Source!BO35</f>
        <v/>
      </c>
      <c r="J60" s="35"/>
      <c r="K60" s="34"/>
      <c r="L60" s="36"/>
      <c r="S60">
        <f>ROUND((Source!FX35/100)*((ROUND(Source!AF35*Source!I35, 2)+ROUND(Source!AE35*Source!I35, 2))), 2)</f>
        <v>2.96</v>
      </c>
      <c r="T60">
        <f>Source!X35</f>
        <v>4.29</v>
      </c>
      <c r="U60">
        <f>ROUND((Source!FY35/100)*((ROUND(Source!AF35*Source!I35, 2)+ROUND(Source!AE35*Source!I35, 2))), 2)</f>
        <v>1.18</v>
      </c>
      <c r="V60">
        <f>Source!Y35</f>
        <v>1.72</v>
      </c>
    </row>
    <row r="61" spans="1:26" ht="14.25" x14ac:dyDescent="0.2">
      <c r="A61" s="44"/>
      <c r="B61" s="44"/>
      <c r="C61" s="44" t="s">
        <v>217</v>
      </c>
      <c r="D61" s="33"/>
      <c r="E61" s="24"/>
      <c r="F61" s="34">
        <f>Source!AO35</f>
        <v>13.1</v>
      </c>
      <c r="G61" s="35" t="str">
        <f>Source!DG35</f>
        <v>)*0,903</v>
      </c>
      <c r="H61" s="34">
        <f>ROUND(Source!AF35*Source!I35, 2)</f>
        <v>11.83</v>
      </c>
      <c r="I61" s="35"/>
      <c r="J61" s="35">
        <f>IF(Source!BA35&lt;&gt; 0, Source!BA35, 1)</f>
        <v>1.45</v>
      </c>
      <c r="K61" s="34">
        <f>Source!S35</f>
        <v>17.149999999999999</v>
      </c>
      <c r="L61" s="36"/>
      <c r="R61">
        <f>H61</f>
        <v>11.83</v>
      </c>
    </row>
    <row r="62" spans="1:26" ht="14.25" x14ac:dyDescent="0.2">
      <c r="A62" s="44"/>
      <c r="B62" s="44"/>
      <c r="C62" s="44" t="s">
        <v>218</v>
      </c>
      <c r="D62" s="33" t="s">
        <v>219</v>
      </c>
      <c r="E62" s="24">
        <f>Source!BZ35</f>
        <v>25</v>
      </c>
      <c r="F62" s="46"/>
      <c r="G62" s="35"/>
      <c r="H62" s="34">
        <f>SUM(S60:S64)</f>
        <v>2.96</v>
      </c>
      <c r="I62" s="37"/>
      <c r="J62" s="32">
        <f>Source!AT35</f>
        <v>25</v>
      </c>
      <c r="K62" s="34">
        <f>SUM(T60:T64)</f>
        <v>4.29</v>
      </c>
      <c r="L62" s="36"/>
    </row>
    <row r="63" spans="1:26" ht="14.25" x14ac:dyDescent="0.2">
      <c r="A63" s="44"/>
      <c r="B63" s="44"/>
      <c r="C63" s="44" t="s">
        <v>220</v>
      </c>
      <c r="D63" s="33" t="s">
        <v>219</v>
      </c>
      <c r="E63" s="24">
        <f>Source!CA35</f>
        <v>10</v>
      </c>
      <c r="F63" s="46"/>
      <c r="G63" s="35"/>
      <c r="H63" s="34">
        <f>SUM(U60:U64)</f>
        <v>1.18</v>
      </c>
      <c r="I63" s="37"/>
      <c r="J63" s="32">
        <f>Source!AU35</f>
        <v>10</v>
      </c>
      <c r="K63" s="34">
        <f>SUM(V60:V64)</f>
        <v>1.72</v>
      </c>
      <c r="L63" s="36"/>
    </row>
    <row r="64" spans="1:26" ht="14.25" x14ac:dyDescent="0.2">
      <c r="A64" s="45"/>
      <c r="B64" s="45"/>
      <c r="C64" s="45" t="s">
        <v>221</v>
      </c>
      <c r="D64" s="38" t="s">
        <v>222</v>
      </c>
      <c r="E64" s="39">
        <f>Source!AQ35</f>
        <v>0.08</v>
      </c>
      <c r="F64" s="40"/>
      <c r="G64" s="41" t="str">
        <f>Source!DI35</f>
        <v/>
      </c>
      <c r="H64" s="40"/>
      <c r="I64" s="41"/>
      <c r="J64" s="41"/>
      <c r="K64" s="40"/>
      <c r="L64" s="42">
        <f>Source!U35</f>
        <v>0.08</v>
      </c>
    </row>
    <row r="65" spans="1:26" ht="15" x14ac:dyDescent="0.25">
      <c r="G65" s="47">
        <f>H61+H62+H63</f>
        <v>15.969999999999999</v>
      </c>
      <c r="H65" s="47"/>
      <c r="J65" s="47">
        <f>K61+K62+K63</f>
        <v>23.159999999999997</v>
      </c>
      <c r="K65" s="47"/>
      <c r="L65" s="43">
        <f>Source!U35</f>
        <v>0.08</v>
      </c>
      <c r="O65" s="28">
        <f>G65</f>
        <v>15.969999999999999</v>
      </c>
      <c r="P65" s="28">
        <f>J65</f>
        <v>23.159999999999997</v>
      </c>
      <c r="Q65" s="28">
        <f>L65</f>
        <v>0.08</v>
      </c>
      <c r="W65">
        <f>IF(Source!BI35&lt;=1,H61+H62+H63, 0)</f>
        <v>15.969999999999999</v>
      </c>
      <c r="X65">
        <f>IF(Source!BI35=2,H61+H62+H63, 0)</f>
        <v>0</v>
      </c>
      <c r="Y65">
        <f>IF(Source!BI35=3,H61+H62+H63, 0)</f>
        <v>0</v>
      </c>
      <c r="Z65">
        <f>IF(Source!BI35=4,H61+H62+H63, 0)</f>
        <v>0</v>
      </c>
    </row>
    <row r="67" spans="1:26" ht="16.5" x14ac:dyDescent="0.25">
      <c r="A67" s="49" t="str">
        <f>CONCATENATE("Раздел: ",IF(Source!G67&lt;&gt;"Новый раздел", Source!G67, ""))</f>
        <v>Раздел: Работы по справочнику Базовые цены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spans="1:26" ht="85.5" x14ac:dyDescent="0.2">
      <c r="A68" s="44">
        <v>7</v>
      </c>
      <c r="B68" s="44" t="str">
        <f>Source!F71</f>
        <v>05-04010601-01</v>
      </c>
      <c r="C68" s="44" t="str">
        <f>Source!G71</f>
        <v>Восстановление работоспособности аккамуляторной батареии путем проведения тренировочных циклов заряд-разряд. Тип аккукмулятора С-1; С-2; С-3; С-4; С-5; СК-1; СК-2; СК-3; СК-4; СК-5;</v>
      </c>
      <c r="D68" s="33" t="str">
        <f>Source!H71</f>
        <v>1 цикл</v>
      </c>
      <c r="E68" s="24">
        <f>Source!I71</f>
        <v>1</v>
      </c>
      <c r="F68" s="34">
        <f>Source!AL71+Source!AM71+Source!AO71</f>
        <v>1961</v>
      </c>
      <c r="G68" s="35"/>
      <c r="H68" s="34"/>
      <c r="I68" s="35" t="str">
        <f>Source!BO71</f>
        <v/>
      </c>
      <c r="J68" s="35"/>
      <c r="K68" s="34"/>
      <c r="L68" s="36"/>
      <c r="S68">
        <f>ROUND((Source!FX71/100)*((ROUND(Source!AF71*Source!I71, 2)+ROUND(Source!AE71*Source!I71, 2))), 2)</f>
        <v>0</v>
      </c>
      <c r="T68">
        <f>Source!X71</f>
        <v>0</v>
      </c>
      <c r="U68">
        <f>ROUND((Source!FY71/100)*((ROUND(Source!AF71*Source!I71, 2)+ROUND(Source!AE71*Source!I71, 2))), 2)</f>
        <v>0</v>
      </c>
      <c r="V68">
        <f>Source!Y71</f>
        <v>0</v>
      </c>
    </row>
    <row r="69" spans="1:26" ht="14.25" x14ac:dyDescent="0.2">
      <c r="A69" s="44"/>
      <c r="B69" s="44"/>
      <c r="C69" s="44" t="s">
        <v>217</v>
      </c>
      <c r="D69" s="33"/>
      <c r="E69" s="24"/>
      <c r="F69" s="34">
        <f>Source!AO71</f>
        <v>1961</v>
      </c>
      <c r="G69" s="35" t="str">
        <f>Source!DG71</f>
        <v>)*0,9052</v>
      </c>
      <c r="H69" s="34">
        <f>ROUND(Source!AF71*Source!I71, 2)</f>
        <v>1775.1</v>
      </c>
      <c r="I69" s="35"/>
      <c r="J69" s="35">
        <f>IF(Source!BA71&lt;&gt; 0, Source!BA71, 1)</f>
        <v>2.56</v>
      </c>
      <c r="K69" s="34">
        <f>Source!S71</f>
        <v>4544.25</v>
      </c>
      <c r="L69" s="36"/>
      <c r="R69">
        <f>H69</f>
        <v>1775.1</v>
      </c>
    </row>
    <row r="70" spans="1:26" ht="14.25" x14ac:dyDescent="0.2">
      <c r="A70" s="45"/>
      <c r="B70" s="45"/>
      <c r="C70" s="45" t="s">
        <v>221</v>
      </c>
      <c r="D70" s="38" t="s">
        <v>222</v>
      </c>
      <c r="E70" s="39">
        <f>Source!AQ71</f>
        <v>11.3</v>
      </c>
      <c r="F70" s="40"/>
      <c r="G70" s="41" t="str">
        <f>Source!DI71</f>
        <v/>
      </c>
      <c r="H70" s="40"/>
      <c r="I70" s="41"/>
      <c r="J70" s="41"/>
      <c r="K70" s="40"/>
      <c r="L70" s="42">
        <f>Source!U71</f>
        <v>11.3</v>
      </c>
    </row>
    <row r="71" spans="1:26" ht="15" x14ac:dyDescent="0.25">
      <c r="G71" s="47">
        <f>H69</f>
        <v>1775.1</v>
      </c>
      <c r="H71" s="47"/>
      <c r="J71" s="47">
        <f>K69</f>
        <v>4544.25</v>
      </c>
      <c r="K71" s="47"/>
      <c r="L71" s="43">
        <f>Source!U71</f>
        <v>11.3</v>
      </c>
      <c r="O71" s="28">
        <f>G71</f>
        <v>1775.1</v>
      </c>
      <c r="P71" s="28">
        <f>J71</f>
        <v>4544.25</v>
      </c>
      <c r="Q71" s="28">
        <f>L71</f>
        <v>11.3</v>
      </c>
      <c r="W71">
        <f>IF(Source!BI71&lt;=1,H69, 0)</f>
        <v>1775.1</v>
      </c>
      <c r="X71">
        <f>IF(Source!BI71=2,H69, 0)</f>
        <v>0</v>
      </c>
      <c r="Y71">
        <f>IF(Source!BI71=3,H69, 0)</f>
        <v>0</v>
      </c>
      <c r="Z71">
        <f>IF(Source!BI71=4,H69, 0)</f>
        <v>0</v>
      </c>
    </row>
    <row r="72" spans="1:26" ht="99.75" x14ac:dyDescent="0.2">
      <c r="A72" s="44">
        <v>8</v>
      </c>
      <c r="B72" s="44" t="str">
        <f>Source!F72</f>
        <v>05-04010602-01</v>
      </c>
      <c r="C72" s="44" t="str">
        <f>Source!G72</f>
        <v>Восстановление работоспособности аккамуляторной батареии путем проведения тренировочных циклов заряд-разряд. Тип аккукмулятора С-6; С-8; С-10; С-12; С-14; С-16; С-18; С-20; СК-6; СК-8; СК-10; СК-12; СК-14; СК-16; СК-18; СК-20;</v>
      </c>
      <c r="D72" s="33" t="str">
        <f>Source!H72</f>
        <v>1 цикл</v>
      </c>
      <c r="E72" s="24">
        <f>Source!I72</f>
        <v>1</v>
      </c>
      <c r="F72" s="34">
        <f>Source!AL72+Source!AM72+Source!AO72</f>
        <v>3390</v>
      </c>
      <c r="G72" s="35"/>
      <c r="H72" s="34"/>
      <c r="I72" s="35" t="str">
        <f>Source!BO72</f>
        <v/>
      </c>
      <c r="J72" s="35"/>
      <c r="K72" s="34"/>
      <c r="L72" s="36"/>
      <c r="S72">
        <f>ROUND((Source!FX72/100)*((ROUND(Source!AF72*Source!I72, 2)+ROUND(Source!AE72*Source!I72, 2))), 2)</f>
        <v>0</v>
      </c>
      <c r="T72">
        <f>Source!X72</f>
        <v>0</v>
      </c>
      <c r="U72">
        <f>ROUND((Source!FY72/100)*((ROUND(Source!AF72*Source!I72, 2)+ROUND(Source!AE72*Source!I72, 2))), 2)</f>
        <v>0</v>
      </c>
      <c r="V72">
        <f>Source!Y72</f>
        <v>0</v>
      </c>
    </row>
    <row r="73" spans="1:26" ht="14.25" x14ac:dyDescent="0.2">
      <c r="A73" s="44"/>
      <c r="B73" s="44"/>
      <c r="C73" s="44" t="s">
        <v>217</v>
      </c>
      <c r="D73" s="33"/>
      <c r="E73" s="24"/>
      <c r="F73" s="34">
        <f>Source!AO72</f>
        <v>3390</v>
      </c>
      <c r="G73" s="35" t="str">
        <f>Source!DG72</f>
        <v>)*0,9052</v>
      </c>
      <c r="H73" s="34">
        <f>ROUND(Source!AF72*Source!I72, 2)</f>
        <v>3068.63</v>
      </c>
      <c r="I73" s="35"/>
      <c r="J73" s="35">
        <f>IF(Source!BA72&lt;&gt; 0, Source!BA72, 1)</f>
        <v>2.56</v>
      </c>
      <c r="K73" s="34">
        <f>Source!S72</f>
        <v>7855.69</v>
      </c>
      <c r="L73" s="36"/>
      <c r="R73">
        <f>H73</f>
        <v>3068.63</v>
      </c>
    </row>
    <row r="74" spans="1:26" ht="14.25" x14ac:dyDescent="0.2">
      <c r="A74" s="45"/>
      <c r="B74" s="45"/>
      <c r="C74" s="45" t="s">
        <v>221</v>
      </c>
      <c r="D74" s="38" t="s">
        <v>222</v>
      </c>
      <c r="E74" s="39">
        <f>Source!AQ72</f>
        <v>19.600000000000001</v>
      </c>
      <c r="F74" s="40"/>
      <c r="G74" s="41" t="str">
        <f>Source!DI72</f>
        <v/>
      </c>
      <c r="H74" s="40"/>
      <c r="I74" s="41"/>
      <c r="J74" s="41"/>
      <c r="K74" s="40"/>
      <c r="L74" s="42">
        <f>Source!U72</f>
        <v>19.600000000000001</v>
      </c>
    </row>
    <row r="75" spans="1:26" ht="15" x14ac:dyDescent="0.25">
      <c r="G75" s="47">
        <f>H73</f>
        <v>3068.63</v>
      </c>
      <c r="H75" s="47"/>
      <c r="J75" s="47">
        <f>K73</f>
        <v>7855.69</v>
      </c>
      <c r="K75" s="47"/>
      <c r="L75" s="43">
        <f>Source!U72</f>
        <v>19.600000000000001</v>
      </c>
      <c r="O75" s="28">
        <f>G75</f>
        <v>3068.63</v>
      </c>
      <c r="P75" s="28">
        <f>J75</f>
        <v>7855.69</v>
      </c>
      <c r="Q75" s="28">
        <f>L75</f>
        <v>19.600000000000001</v>
      </c>
      <c r="W75">
        <f>IF(Source!BI72&lt;=1,H73, 0)</f>
        <v>3068.63</v>
      </c>
      <c r="X75">
        <f>IF(Source!BI72=2,H73, 0)</f>
        <v>0</v>
      </c>
      <c r="Y75">
        <f>IF(Source!BI72=3,H73, 0)</f>
        <v>0</v>
      </c>
      <c r="Z75">
        <f>IF(Source!BI72=4,H73, 0)</f>
        <v>0</v>
      </c>
    </row>
    <row r="78" spans="1:26" ht="14.25" hidden="1" x14ac:dyDescent="0.2">
      <c r="A78" s="30" t="s">
        <v>223</v>
      </c>
      <c r="B78" s="30"/>
      <c r="C78" s="24" t="s">
        <v>224</v>
      </c>
      <c r="D78" s="29"/>
      <c r="E78" s="29"/>
      <c r="F78" s="29"/>
      <c r="G78" s="29"/>
      <c r="H78" s="29"/>
      <c r="I78" s="12"/>
      <c r="J78" s="24"/>
      <c r="K78" s="12"/>
      <c r="L78" s="12"/>
    </row>
    <row r="79" spans="1:26" ht="14.25" hidden="1" x14ac:dyDescent="0.2">
      <c r="A79" s="12"/>
      <c r="B79" s="12"/>
      <c r="C79" s="24"/>
      <c r="D79" s="48" t="s">
        <v>225</v>
      </c>
      <c r="E79" s="48"/>
      <c r="F79" s="48"/>
      <c r="G79" s="48"/>
      <c r="H79" s="48"/>
      <c r="I79" s="12"/>
      <c r="J79" s="24"/>
      <c r="K79" s="12"/>
      <c r="L79" s="12"/>
    </row>
    <row r="80" spans="1:26" ht="14.25" hidden="1" x14ac:dyDescent="0.2">
      <c r="A80" s="12"/>
      <c r="B80" s="12"/>
      <c r="C80" s="24"/>
      <c r="D80" s="12"/>
      <c r="E80" s="12"/>
      <c r="F80" s="12"/>
      <c r="G80" s="12"/>
      <c r="H80" s="12"/>
      <c r="I80" s="12"/>
      <c r="J80" s="24"/>
      <c r="K80" s="12"/>
      <c r="L80" s="12"/>
    </row>
    <row r="81" spans="1:12" ht="14.25" x14ac:dyDescent="0.2">
      <c r="A81" s="30" t="s">
        <v>223</v>
      </c>
      <c r="B81" s="30"/>
      <c r="C81" s="24" t="s">
        <v>226</v>
      </c>
      <c r="D81" s="29" t="str">
        <f>IF(Source!AC12&lt;&gt;"", Source!AC12," ")</f>
        <v xml:space="preserve"> </v>
      </c>
      <c r="E81" s="29"/>
      <c r="F81" s="29"/>
      <c r="G81" s="29"/>
      <c r="H81" s="29"/>
      <c r="I81" s="12" t="str">
        <f>IF(Source!AB12&lt;&gt;"", Source!AB12," ")</f>
        <v xml:space="preserve"> </v>
      </c>
      <c r="J81" s="24"/>
      <c r="K81" s="12"/>
      <c r="L81" s="12"/>
    </row>
    <row r="82" spans="1:12" ht="14.25" x14ac:dyDescent="0.2">
      <c r="A82" s="12"/>
      <c r="B82" s="12"/>
      <c r="C82" s="12"/>
      <c r="D82" s="48" t="s">
        <v>225</v>
      </c>
      <c r="E82" s="48"/>
      <c r="F82" s="48"/>
      <c r="G82" s="48"/>
      <c r="H82" s="48"/>
      <c r="I82" s="12"/>
      <c r="J82" s="12"/>
      <c r="K82" s="12"/>
      <c r="L82" s="12"/>
    </row>
    <row r="83" spans="1:12" ht="14.25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ht="14.25" x14ac:dyDescent="0.2">
      <c r="A84" s="12"/>
      <c r="B84" s="12"/>
      <c r="C84" s="24" t="s">
        <v>227</v>
      </c>
      <c r="D84" s="29" t="str">
        <f>IF(Source!AE12&lt;&gt;"", Source!AE12," ")</f>
        <v xml:space="preserve"> </v>
      </c>
      <c r="E84" s="29"/>
      <c r="F84" s="29"/>
      <c r="G84" s="29"/>
      <c r="H84" s="29"/>
      <c r="I84" s="12" t="str">
        <f>IF(Source!AD12&lt;&gt;"", Source!AD12," ")</f>
        <v xml:space="preserve"> </v>
      </c>
      <c r="J84" s="24"/>
      <c r="K84" s="12"/>
      <c r="L84" s="12"/>
    </row>
    <row r="85" spans="1:12" ht="14.25" x14ac:dyDescent="0.2">
      <c r="A85" s="12"/>
      <c r="B85" s="12"/>
      <c r="C85" s="12"/>
      <c r="D85" s="48" t="s">
        <v>225</v>
      </c>
      <c r="E85" s="48"/>
      <c r="F85" s="48"/>
      <c r="G85" s="48"/>
      <c r="H85" s="48"/>
      <c r="I85" s="12"/>
      <c r="J85" s="12"/>
      <c r="K85" s="12"/>
      <c r="L85" s="12"/>
    </row>
  </sheetData>
  <mergeCells count="35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7:F17"/>
    <mergeCell ref="G17:H17"/>
    <mergeCell ref="I17:J17"/>
    <mergeCell ref="A22:L22"/>
    <mergeCell ref="J65:K65"/>
    <mergeCell ref="G65:H65"/>
    <mergeCell ref="J59:K59"/>
    <mergeCell ref="G59:H59"/>
    <mergeCell ref="J35:K35"/>
    <mergeCell ref="G35:H35"/>
    <mergeCell ref="A29:L29"/>
    <mergeCell ref="A26:L26"/>
    <mergeCell ref="J53:K53"/>
    <mergeCell ref="G53:H53"/>
    <mergeCell ref="J47:K47"/>
    <mergeCell ref="G47:H47"/>
    <mergeCell ref="J41:K41"/>
    <mergeCell ref="G41:H41"/>
    <mergeCell ref="D85:H85"/>
    <mergeCell ref="J75:K75"/>
    <mergeCell ref="G75:H75"/>
    <mergeCell ref="J71:K71"/>
    <mergeCell ref="G71:H71"/>
    <mergeCell ref="D79:H79"/>
    <mergeCell ref="D82:H82"/>
    <mergeCell ref="A67:L6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6"/>
  <sheetViews>
    <sheetView workbookViewId="0">
      <selection activeCell="A202" sqref="A202:AN20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201</v>
      </c>
      <c r="C12" s="1">
        <v>0</v>
      </c>
      <c r="D12" s="1">
        <f>ROW(A134)</f>
        <v>134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198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B134</f>
        <v>201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+№31 Альбом на ТО АБ на ПС 35-220 кВ 2025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O134</f>
        <v>13101.27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13101.27</v>
      </c>
      <c r="T18" s="2">
        <f t="shared" si="1"/>
        <v>0</v>
      </c>
      <c r="U18" s="2">
        <f t="shared" si="1"/>
        <v>34.14</v>
      </c>
      <c r="V18" s="2">
        <f t="shared" si="1"/>
        <v>0</v>
      </c>
      <c r="W18" s="2">
        <f t="shared" si="1"/>
        <v>0</v>
      </c>
      <c r="X18" s="2">
        <f t="shared" si="1"/>
        <v>175.35</v>
      </c>
      <c r="Y18" s="2">
        <f t="shared" si="1"/>
        <v>70.150000000000006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13346.77</v>
      </c>
      <c r="AS18" s="2">
        <f t="shared" si="1"/>
        <v>13346.77</v>
      </c>
      <c r="AT18" s="2">
        <f t="shared" si="1"/>
        <v>0</v>
      </c>
      <c r="AU18" s="2">
        <f t="shared" ref="AU18:BZ18" si="2">AU134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ROW(A104)</f>
        <v>104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O104</f>
        <v>13101.27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13101.27</v>
      </c>
      <c r="T22" s="2">
        <f t="shared" si="8"/>
        <v>0</v>
      </c>
      <c r="U22" s="2">
        <f t="shared" si="8"/>
        <v>34.14</v>
      </c>
      <c r="V22" s="2">
        <f t="shared" si="8"/>
        <v>0</v>
      </c>
      <c r="W22" s="2">
        <f t="shared" si="8"/>
        <v>0</v>
      </c>
      <c r="X22" s="2">
        <f t="shared" si="8"/>
        <v>175.35</v>
      </c>
      <c r="Y22" s="2">
        <f t="shared" si="8"/>
        <v>70.150000000000006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13346.77</v>
      </c>
      <c r="AS22" s="2">
        <f t="shared" si="8"/>
        <v>13346.77</v>
      </c>
      <c r="AT22" s="2">
        <f t="shared" si="8"/>
        <v>0</v>
      </c>
      <c r="AU22" s="2">
        <f t="shared" ref="AU22:BZ22" si="9">AU104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ROW(A37)</f>
        <v>37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B37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Работы по СНБ ПАО "Россети"</v>
      </c>
      <c r="H28" s="2"/>
      <c r="I28" s="2"/>
      <c r="J28" s="2"/>
      <c r="K28" s="2"/>
      <c r="L28" s="2"/>
      <c r="M28" s="2"/>
      <c r="N28" s="2"/>
      <c r="O28" s="2">
        <f t="shared" ref="O28:AT28" si="15">O37</f>
        <v>701.33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701.33</v>
      </c>
      <c r="T28" s="2">
        <f t="shared" si="15"/>
        <v>0</v>
      </c>
      <c r="U28" s="2">
        <f t="shared" si="15"/>
        <v>3.24</v>
      </c>
      <c r="V28" s="2">
        <f t="shared" si="15"/>
        <v>0</v>
      </c>
      <c r="W28" s="2">
        <f t="shared" si="15"/>
        <v>0</v>
      </c>
      <c r="X28" s="2">
        <f t="shared" si="15"/>
        <v>175.35</v>
      </c>
      <c r="Y28" s="2">
        <f t="shared" si="15"/>
        <v>70.150000000000006</v>
      </c>
      <c r="Z28" s="2">
        <f t="shared" si="15"/>
        <v>0</v>
      </c>
      <c r="AA28" s="2">
        <f t="shared" si="15"/>
        <v>0</v>
      </c>
      <c r="AB28" s="2">
        <f t="shared" si="15"/>
        <v>701.33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701.33</v>
      </c>
      <c r="AG28" s="2">
        <f t="shared" si="15"/>
        <v>0</v>
      </c>
      <c r="AH28" s="2">
        <f t="shared" si="15"/>
        <v>3.24</v>
      </c>
      <c r="AI28" s="2">
        <f t="shared" si="15"/>
        <v>0</v>
      </c>
      <c r="AJ28" s="2">
        <f t="shared" si="15"/>
        <v>0</v>
      </c>
      <c r="AK28" s="2">
        <f t="shared" si="15"/>
        <v>175.35</v>
      </c>
      <c r="AL28" s="2">
        <f t="shared" si="15"/>
        <v>70.150000000000006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946.83</v>
      </c>
      <c r="AS28" s="2">
        <f t="shared" si="15"/>
        <v>946.83</v>
      </c>
      <c r="AT28" s="2">
        <f t="shared" si="15"/>
        <v>0</v>
      </c>
      <c r="AU28" s="2">
        <f t="shared" ref="AU28:BZ28" si="16">AU37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CA37</f>
        <v>946.83</v>
      </c>
      <c r="CB28" s="2">
        <f t="shared" si="17"/>
        <v>946.83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DG37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EM37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FS37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18</v>
      </c>
      <c r="F30" t="s">
        <v>19</v>
      </c>
      <c r="G30" t="s">
        <v>20</v>
      </c>
      <c r="H30" t="s">
        <v>21</v>
      </c>
      <c r="I30">
        <v>1</v>
      </c>
      <c r="J30">
        <v>0</v>
      </c>
      <c r="K30">
        <v>1</v>
      </c>
      <c r="O30">
        <f t="shared" ref="O30:O35" si="21">ROUND(CP30,2)</f>
        <v>308.64999999999998</v>
      </c>
      <c r="P30">
        <f t="shared" ref="P30:P35" si="22">ROUND(CQ30*I30,2)</f>
        <v>0</v>
      </c>
      <c r="Q30">
        <f t="shared" ref="Q30:Q35" si="23">ROUND(CR30*I30,2)</f>
        <v>0</v>
      </c>
      <c r="R30">
        <f t="shared" ref="R30:R35" si="24">ROUND(CS30*I30,2)</f>
        <v>0</v>
      </c>
      <c r="S30">
        <f t="shared" ref="S30:S35" si="25">ROUND(CT30*I30,2)</f>
        <v>308.64999999999998</v>
      </c>
      <c r="T30">
        <f t="shared" ref="T30:T35" si="26">ROUND(CU30*I30,2)</f>
        <v>0</v>
      </c>
      <c r="U30">
        <f t="shared" ref="U30:U35" si="27">CV30*I30</f>
        <v>1.44</v>
      </c>
      <c r="V30">
        <f t="shared" ref="V30:V35" si="28">CW30*I30</f>
        <v>0</v>
      </c>
      <c r="W30">
        <f t="shared" ref="W30:W35" si="29">ROUND(CX30*I30,2)</f>
        <v>0</v>
      </c>
      <c r="X30">
        <f t="shared" ref="X30:Y35" si="30">ROUND(CY30,2)</f>
        <v>77.16</v>
      </c>
      <c r="Y30">
        <f t="shared" si="30"/>
        <v>30.87</v>
      </c>
      <c r="AA30">
        <v>271790866</v>
      </c>
      <c r="AB30">
        <f t="shared" ref="AB30:AB35" si="31">ROUND((AC30+AD30+AF30),6)</f>
        <v>212.86419000000001</v>
      </c>
      <c r="AC30">
        <f t="shared" ref="AC30:AC35" si="32">ROUND((ES30),6)</f>
        <v>0</v>
      </c>
      <c r="AD30">
        <f t="shared" ref="AD30:AD35" si="33">ROUND(((((ET30*0.903))-((EU30*0.903)))+AE30),6)</f>
        <v>0</v>
      </c>
      <c r="AE30">
        <f t="shared" ref="AE30:AF35" si="34">ROUND(((EU30*0.903)),6)</f>
        <v>0</v>
      </c>
      <c r="AF30">
        <f t="shared" si="34"/>
        <v>212.86419000000001</v>
      </c>
      <c r="AG30">
        <f t="shared" ref="AG30:AG35" si="35">ROUND((AP30),6)</f>
        <v>0</v>
      </c>
      <c r="AH30">
        <f t="shared" ref="AH30:AI35" si="36">(EW30)</f>
        <v>1.44</v>
      </c>
      <c r="AI30">
        <f t="shared" si="36"/>
        <v>0</v>
      </c>
      <c r="AJ30">
        <f t="shared" ref="AJ30:AJ35" si="37">(AS30)</f>
        <v>0</v>
      </c>
      <c r="AK30">
        <v>235.73</v>
      </c>
      <c r="AL30">
        <v>0</v>
      </c>
      <c r="AM30">
        <v>0</v>
      </c>
      <c r="AN30">
        <v>0</v>
      </c>
      <c r="AO30">
        <v>235.73</v>
      </c>
      <c r="AP30">
        <v>0</v>
      </c>
      <c r="AQ30">
        <v>1.44</v>
      </c>
      <c r="AR30">
        <v>0</v>
      </c>
      <c r="AS30">
        <v>0</v>
      </c>
      <c r="AT30">
        <v>25</v>
      </c>
      <c r="AU30">
        <v>10</v>
      </c>
      <c r="AV30">
        <v>1</v>
      </c>
      <c r="AW30">
        <v>1</v>
      </c>
      <c r="AZ30">
        <v>1</v>
      </c>
      <c r="BA30">
        <v>1.45</v>
      </c>
      <c r="BB30">
        <v>1.36</v>
      </c>
      <c r="BC30">
        <v>1.36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350021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1.45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25</v>
      </c>
      <c r="CA30">
        <v>10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5" si="38">(P30+Q30+S30)</f>
        <v>308.64999999999998</v>
      </c>
      <c r="CQ30">
        <f t="shared" ref="CQ30:CQ35" si="39">AC30*BC30</f>
        <v>0</v>
      </c>
      <c r="CR30">
        <f t="shared" ref="CR30:CR35" si="40">AD30*BB30</f>
        <v>0</v>
      </c>
      <c r="CS30">
        <f t="shared" ref="CS30:CS35" si="41">AE30*BS30</f>
        <v>0</v>
      </c>
      <c r="CT30">
        <f t="shared" ref="CT30:CT35" si="42">AF30*BA30</f>
        <v>308.6530755</v>
      </c>
      <c r="CU30">
        <f t="shared" ref="CU30:CX35" si="43">AG30</f>
        <v>0</v>
      </c>
      <c r="CV30">
        <f t="shared" si="43"/>
        <v>1.44</v>
      </c>
      <c r="CW30">
        <f t="shared" si="43"/>
        <v>0</v>
      </c>
      <c r="CX30">
        <f t="shared" si="43"/>
        <v>0</v>
      </c>
      <c r="CY30">
        <f t="shared" ref="CY30:CY35" si="44">(((S30+R30)*AT30)/100)</f>
        <v>77.162499999999994</v>
      </c>
      <c r="CZ30">
        <f t="shared" ref="CZ30:CZ35" si="45">(((S30+R30)*AU30)/100)</f>
        <v>30.864999999999998</v>
      </c>
      <c r="DC30" t="s">
        <v>3</v>
      </c>
      <c r="DD30" t="s">
        <v>3</v>
      </c>
      <c r="DE30" t="s">
        <v>23</v>
      </c>
      <c r="DF30" t="s">
        <v>23</v>
      </c>
      <c r="DG30" t="s">
        <v>23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196215291</v>
      </c>
      <c r="EF30">
        <v>1</v>
      </c>
      <c r="EG30" t="s">
        <v>24</v>
      </c>
      <c r="EH30">
        <v>0</v>
      </c>
      <c r="EI30" t="s">
        <v>3</v>
      </c>
      <c r="EJ30">
        <v>1</v>
      </c>
      <c r="EK30">
        <v>350021</v>
      </c>
      <c r="EL30" t="s">
        <v>25</v>
      </c>
      <c r="EM30" t="s">
        <v>26</v>
      </c>
      <c r="EO30" t="s">
        <v>3</v>
      </c>
      <c r="EQ30">
        <v>0</v>
      </c>
      <c r="ER30">
        <v>235.73</v>
      </c>
      <c r="ES30">
        <v>0</v>
      </c>
      <c r="ET30">
        <v>0</v>
      </c>
      <c r="EU30">
        <v>0</v>
      </c>
      <c r="EV30">
        <v>235.73</v>
      </c>
      <c r="EW30">
        <v>1.44</v>
      </c>
      <c r="EX30">
        <v>0</v>
      </c>
      <c r="EY30">
        <v>0</v>
      </c>
      <c r="FQ30">
        <v>0</v>
      </c>
      <c r="FR30">
        <f t="shared" ref="FR30:FR35" si="46">ROUND(IF(BI30=3,GM30,0),2)</f>
        <v>0</v>
      </c>
      <c r="FS30">
        <v>0</v>
      </c>
      <c r="FX30">
        <v>25</v>
      </c>
      <c r="FY30">
        <v>10</v>
      </c>
      <c r="GA30" t="s">
        <v>3</v>
      </c>
      <c r="GD30">
        <v>1</v>
      </c>
      <c r="GF30">
        <v>-17770373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 t="shared" ref="GL30:GL35" si="47">ROUND(IF(AND(BH30=3,BI30=3,FS30&lt;&gt;0),P30,0),2)</f>
        <v>0</v>
      </c>
      <c r="GM30">
        <f t="shared" ref="GM30:GM35" si="48">ROUND(O30+X30+Y30,2)+GX30</f>
        <v>416.68</v>
      </c>
      <c r="GN30">
        <f t="shared" ref="GN30:GN35" si="49">IF(OR(BI30=0,BI30=1),GM30-GX30,0)</f>
        <v>416.68</v>
      </c>
      <c r="GO30">
        <f t="shared" ref="GO30:GO35" si="50">IF(BI30=2,GM30-GX30,0)</f>
        <v>0</v>
      </c>
      <c r="GP30">
        <f t="shared" ref="GP30:GP35" si="51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5" si="52">ROUND((GT30),6)</f>
        <v>0</v>
      </c>
      <c r="GW30">
        <v>1</v>
      </c>
      <c r="GX30">
        <f t="shared" ref="GX30:GX35" si="53">ROUND(HC30*I30,2)</f>
        <v>0</v>
      </c>
      <c r="HA30">
        <v>0</v>
      </c>
      <c r="HB30">
        <v>0</v>
      </c>
      <c r="HC30">
        <f t="shared" ref="HC30:HC35" si="54"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27</v>
      </c>
      <c r="F31" t="s">
        <v>28</v>
      </c>
      <c r="G31" t="s">
        <v>29</v>
      </c>
      <c r="H31" t="s">
        <v>30</v>
      </c>
      <c r="I31">
        <v>1</v>
      </c>
      <c r="J31">
        <v>0</v>
      </c>
      <c r="K31">
        <v>1</v>
      </c>
      <c r="O31">
        <f t="shared" si="21"/>
        <v>15.19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15.19</v>
      </c>
      <c r="T31">
        <f t="shared" si="26"/>
        <v>0</v>
      </c>
      <c r="U31">
        <f t="shared" si="27"/>
        <v>0.08</v>
      </c>
      <c r="V31">
        <f t="shared" si="28"/>
        <v>0</v>
      </c>
      <c r="W31">
        <f t="shared" si="29"/>
        <v>0</v>
      </c>
      <c r="X31">
        <f t="shared" si="30"/>
        <v>3.8</v>
      </c>
      <c r="Y31">
        <f t="shared" si="30"/>
        <v>1.52</v>
      </c>
      <c r="AA31">
        <v>271790866</v>
      </c>
      <c r="AB31">
        <f t="shared" si="31"/>
        <v>10.4748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10.4748</v>
      </c>
      <c r="AG31">
        <f t="shared" si="35"/>
        <v>0</v>
      </c>
      <c r="AH31">
        <f t="shared" si="36"/>
        <v>0.08</v>
      </c>
      <c r="AI31">
        <f t="shared" si="36"/>
        <v>0</v>
      </c>
      <c r="AJ31">
        <f t="shared" si="37"/>
        <v>0</v>
      </c>
      <c r="AK31">
        <v>11.6</v>
      </c>
      <c r="AL31">
        <v>0</v>
      </c>
      <c r="AM31">
        <v>0</v>
      </c>
      <c r="AN31">
        <v>0</v>
      </c>
      <c r="AO31">
        <v>11.6</v>
      </c>
      <c r="AP31">
        <v>0</v>
      </c>
      <c r="AQ31">
        <v>0.08</v>
      </c>
      <c r="AR31">
        <v>0</v>
      </c>
      <c r="AS31">
        <v>0</v>
      </c>
      <c r="AT31">
        <v>25</v>
      </c>
      <c r="AU31">
        <v>10</v>
      </c>
      <c r="AV31">
        <v>1</v>
      </c>
      <c r="AW31">
        <v>1</v>
      </c>
      <c r="AZ31">
        <v>1</v>
      </c>
      <c r="BA31">
        <v>1.45</v>
      </c>
      <c r="BB31">
        <v>1.36</v>
      </c>
      <c r="BC31">
        <v>1.36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350021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1.45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25</v>
      </c>
      <c r="CA31">
        <v>10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15.19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15.188459999999999</v>
      </c>
      <c r="CU31">
        <f t="shared" si="43"/>
        <v>0</v>
      </c>
      <c r="CV31">
        <f t="shared" si="43"/>
        <v>0.08</v>
      </c>
      <c r="CW31">
        <f t="shared" si="43"/>
        <v>0</v>
      </c>
      <c r="CX31">
        <f t="shared" si="43"/>
        <v>0</v>
      </c>
      <c r="CY31">
        <f t="shared" si="44"/>
        <v>3.7974999999999999</v>
      </c>
      <c r="CZ31">
        <f t="shared" si="45"/>
        <v>1.5190000000000001</v>
      </c>
      <c r="DC31" t="s">
        <v>3</v>
      </c>
      <c r="DD31" t="s">
        <v>3</v>
      </c>
      <c r="DE31" t="s">
        <v>23</v>
      </c>
      <c r="DF31" t="s">
        <v>23</v>
      </c>
      <c r="DG31" t="s">
        <v>23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196215291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350021</v>
      </c>
      <c r="EL31" t="s">
        <v>25</v>
      </c>
      <c r="EM31" t="s">
        <v>26</v>
      </c>
      <c r="EO31" t="s">
        <v>3</v>
      </c>
      <c r="EQ31">
        <v>0</v>
      </c>
      <c r="ER31">
        <v>11.6</v>
      </c>
      <c r="ES31">
        <v>0</v>
      </c>
      <c r="ET31">
        <v>0</v>
      </c>
      <c r="EU31">
        <v>0</v>
      </c>
      <c r="EV31">
        <v>11.6</v>
      </c>
      <c r="EW31">
        <v>0.08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25</v>
      </c>
      <c r="FY31">
        <v>10</v>
      </c>
      <c r="GA31" t="s">
        <v>3</v>
      </c>
      <c r="GD31">
        <v>1</v>
      </c>
      <c r="GF31">
        <v>-1843409952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20.51</v>
      </c>
      <c r="GN31">
        <f t="shared" si="49"/>
        <v>20.51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32</v>
      </c>
      <c r="F32" t="s">
        <v>33</v>
      </c>
      <c r="G32" t="s">
        <v>34</v>
      </c>
      <c r="H32" t="s">
        <v>30</v>
      </c>
      <c r="I32">
        <v>1</v>
      </c>
      <c r="J32">
        <v>0</v>
      </c>
      <c r="K32">
        <v>1</v>
      </c>
      <c r="O32">
        <f t="shared" si="21"/>
        <v>37.979999999999997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37.979999999999997</v>
      </c>
      <c r="T32">
        <f t="shared" si="26"/>
        <v>0</v>
      </c>
      <c r="U32">
        <f t="shared" si="27"/>
        <v>0.2</v>
      </c>
      <c r="V32">
        <f t="shared" si="28"/>
        <v>0</v>
      </c>
      <c r="W32">
        <f t="shared" si="29"/>
        <v>0</v>
      </c>
      <c r="X32">
        <f t="shared" si="30"/>
        <v>9.5</v>
      </c>
      <c r="Y32">
        <f t="shared" si="30"/>
        <v>3.8</v>
      </c>
      <c r="AA32">
        <v>271790866</v>
      </c>
      <c r="AB32">
        <f t="shared" si="31"/>
        <v>26.19603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26.19603</v>
      </c>
      <c r="AG32">
        <f t="shared" si="35"/>
        <v>0</v>
      </c>
      <c r="AH32">
        <f t="shared" si="36"/>
        <v>0.2</v>
      </c>
      <c r="AI32">
        <f t="shared" si="36"/>
        <v>0</v>
      </c>
      <c r="AJ32">
        <f t="shared" si="37"/>
        <v>0</v>
      </c>
      <c r="AK32">
        <v>29.01</v>
      </c>
      <c r="AL32">
        <v>0</v>
      </c>
      <c r="AM32">
        <v>0</v>
      </c>
      <c r="AN32">
        <v>0</v>
      </c>
      <c r="AO32">
        <v>29.01</v>
      </c>
      <c r="AP32">
        <v>0</v>
      </c>
      <c r="AQ32">
        <v>0.2</v>
      </c>
      <c r="AR32">
        <v>0</v>
      </c>
      <c r="AS32">
        <v>0</v>
      </c>
      <c r="AT32">
        <v>25</v>
      </c>
      <c r="AU32">
        <v>10</v>
      </c>
      <c r="AV32">
        <v>1</v>
      </c>
      <c r="AW32">
        <v>1</v>
      </c>
      <c r="AZ32">
        <v>1</v>
      </c>
      <c r="BA32">
        <v>1.45</v>
      </c>
      <c r="BB32">
        <v>1.36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350021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1.45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25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37.979999999999997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37.984243499999998</v>
      </c>
      <c r="CU32">
        <f t="shared" si="43"/>
        <v>0</v>
      </c>
      <c r="CV32">
        <f t="shared" si="43"/>
        <v>0.2</v>
      </c>
      <c r="CW32">
        <f t="shared" si="43"/>
        <v>0</v>
      </c>
      <c r="CX32">
        <f t="shared" si="43"/>
        <v>0</v>
      </c>
      <c r="CY32">
        <f t="shared" si="44"/>
        <v>9.4949999999999992</v>
      </c>
      <c r="CZ32">
        <f t="shared" si="45"/>
        <v>3.7979999999999996</v>
      </c>
      <c r="DC32" t="s">
        <v>3</v>
      </c>
      <c r="DD32" t="s">
        <v>3</v>
      </c>
      <c r="DE32" t="s">
        <v>23</v>
      </c>
      <c r="DF32" t="s">
        <v>23</v>
      </c>
      <c r="DG32" t="s">
        <v>23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30</v>
      </c>
      <c r="DW32" t="s">
        <v>30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196215291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350021</v>
      </c>
      <c r="EL32" t="s">
        <v>25</v>
      </c>
      <c r="EM32" t="s">
        <v>26</v>
      </c>
      <c r="EO32" t="s">
        <v>3</v>
      </c>
      <c r="EQ32">
        <v>0</v>
      </c>
      <c r="ER32">
        <v>29.01</v>
      </c>
      <c r="ES32">
        <v>0</v>
      </c>
      <c r="ET32">
        <v>0</v>
      </c>
      <c r="EU32">
        <v>0</v>
      </c>
      <c r="EV32">
        <v>29.01</v>
      </c>
      <c r="EW32">
        <v>0.2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25</v>
      </c>
      <c r="FY32">
        <v>10</v>
      </c>
      <c r="GA32" t="s">
        <v>3</v>
      </c>
      <c r="GD32">
        <v>1</v>
      </c>
      <c r="GF32">
        <v>45582371</v>
      </c>
      <c r="GG32">
        <v>2</v>
      </c>
      <c r="GH32">
        <v>2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51.28</v>
      </c>
      <c r="GN32">
        <f t="shared" si="49"/>
        <v>51.28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36</v>
      </c>
      <c r="F33" t="s">
        <v>33</v>
      </c>
      <c r="G33" t="s">
        <v>37</v>
      </c>
      <c r="H33" t="s">
        <v>30</v>
      </c>
      <c r="I33">
        <v>1</v>
      </c>
      <c r="J33">
        <v>0</v>
      </c>
      <c r="K33">
        <v>1</v>
      </c>
      <c r="O33">
        <f t="shared" si="21"/>
        <v>37.979999999999997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37.979999999999997</v>
      </c>
      <c r="T33">
        <f t="shared" si="26"/>
        <v>0</v>
      </c>
      <c r="U33">
        <f t="shared" si="27"/>
        <v>0.2</v>
      </c>
      <c r="V33">
        <f t="shared" si="28"/>
        <v>0</v>
      </c>
      <c r="W33">
        <f t="shared" si="29"/>
        <v>0</v>
      </c>
      <c r="X33">
        <f t="shared" si="30"/>
        <v>9.5</v>
      </c>
      <c r="Y33">
        <f t="shared" si="30"/>
        <v>3.8</v>
      </c>
      <c r="AA33">
        <v>271790866</v>
      </c>
      <c r="AB33">
        <f t="shared" si="31"/>
        <v>26.19603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26.19603</v>
      </c>
      <c r="AG33">
        <f t="shared" si="35"/>
        <v>0</v>
      </c>
      <c r="AH33">
        <f t="shared" si="36"/>
        <v>0.2</v>
      </c>
      <c r="AI33">
        <f t="shared" si="36"/>
        <v>0</v>
      </c>
      <c r="AJ33">
        <f t="shared" si="37"/>
        <v>0</v>
      </c>
      <c r="AK33">
        <v>29.01</v>
      </c>
      <c r="AL33">
        <v>0</v>
      </c>
      <c r="AM33">
        <v>0</v>
      </c>
      <c r="AN33">
        <v>0</v>
      </c>
      <c r="AO33">
        <v>29.01</v>
      </c>
      <c r="AP33">
        <v>0</v>
      </c>
      <c r="AQ33">
        <v>0.2</v>
      </c>
      <c r="AR33">
        <v>0</v>
      </c>
      <c r="AS33">
        <v>0</v>
      </c>
      <c r="AT33">
        <v>25</v>
      </c>
      <c r="AU33">
        <v>10</v>
      </c>
      <c r="AV33">
        <v>1</v>
      </c>
      <c r="AW33">
        <v>1</v>
      </c>
      <c r="AZ33">
        <v>1</v>
      </c>
      <c r="BA33">
        <v>1.45</v>
      </c>
      <c r="BB33">
        <v>1.36</v>
      </c>
      <c r="BC33">
        <v>1.36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350021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1.45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25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37.979999999999997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37.984243499999998</v>
      </c>
      <c r="CU33">
        <f t="shared" si="43"/>
        <v>0</v>
      </c>
      <c r="CV33">
        <f t="shared" si="43"/>
        <v>0.2</v>
      </c>
      <c r="CW33">
        <f t="shared" si="43"/>
        <v>0</v>
      </c>
      <c r="CX33">
        <f t="shared" si="43"/>
        <v>0</v>
      </c>
      <c r="CY33">
        <f t="shared" si="44"/>
        <v>9.4949999999999992</v>
      </c>
      <c r="CZ33">
        <f t="shared" si="45"/>
        <v>3.7979999999999996</v>
      </c>
      <c r="DC33" t="s">
        <v>3</v>
      </c>
      <c r="DD33" t="s">
        <v>3</v>
      </c>
      <c r="DE33" t="s">
        <v>23</v>
      </c>
      <c r="DF33" t="s">
        <v>23</v>
      </c>
      <c r="DG33" t="s">
        <v>23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196215291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350021</v>
      </c>
      <c r="EL33" t="s">
        <v>25</v>
      </c>
      <c r="EM33" t="s">
        <v>26</v>
      </c>
      <c r="EO33" t="s">
        <v>3</v>
      </c>
      <c r="EQ33">
        <v>0</v>
      </c>
      <c r="ER33">
        <v>29.01</v>
      </c>
      <c r="ES33">
        <v>0</v>
      </c>
      <c r="ET33">
        <v>0</v>
      </c>
      <c r="EU33">
        <v>0</v>
      </c>
      <c r="EV33">
        <v>29.01</v>
      </c>
      <c r="EW33">
        <v>0.2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25</v>
      </c>
      <c r="FY33">
        <v>10</v>
      </c>
      <c r="GA33" t="s">
        <v>3</v>
      </c>
      <c r="GD33">
        <v>1</v>
      </c>
      <c r="GF33">
        <v>-1690582270</v>
      </c>
      <c r="GG33">
        <v>2</v>
      </c>
      <c r="GH33">
        <v>2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51.28</v>
      </c>
      <c r="GN33">
        <f t="shared" si="49"/>
        <v>51.28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38</v>
      </c>
      <c r="F34" t="s">
        <v>39</v>
      </c>
      <c r="G34" t="s">
        <v>40</v>
      </c>
      <c r="H34" t="s">
        <v>30</v>
      </c>
      <c r="I34">
        <v>1</v>
      </c>
      <c r="J34">
        <v>0</v>
      </c>
      <c r="K34">
        <v>1</v>
      </c>
      <c r="O34">
        <f t="shared" si="21"/>
        <v>284.38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284.38</v>
      </c>
      <c r="T34">
        <f t="shared" si="26"/>
        <v>0</v>
      </c>
      <c r="U34">
        <f t="shared" si="27"/>
        <v>1.24</v>
      </c>
      <c r="V34">
        <f t="shared" si="28"/>
        <v>0</v>
      </c>
      <c r="W34">
        <f t="shared" si="29"/>
        <v>0</v>
      </c>
      <c r="X34">
        <f t="shared" si="30"/>
        <v>71.099999999999994</v>
      </c>
      <c r="Y34">
        <f t="shared" si="30"/>
        <v>28.44</v>
      </c>
      <c r="AA34">
        <v>271790866</v>
      </c>
      <c r="AB34">
        <f t="shared" si="31"/>
        <v>196.12257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196.12257</v>
      </c>
      <c r="AG34">
        <f t="shared" si="35"/>
        <v>0</v>
      </c>
      <c r="AH34">
        <f t="shared" si="36"/>
        <v>1.24</v>
      </c>
      <c r="AI34">
        <f t="shared" si="36"/>
        <v>0</v>
      </c>
      <c r="AJ34">
        <f t="shared" si="37"/>
        <v>0</v>
      </c>
      <c r="AK34">
        <v>217.19</v>
      </c>
      <c r="AL34">
        <v>0</v>
      </c>
      <c r="AM34">
        <v>0</v>
      </c>
      <c r="AN34">
        <v>0</v>
      </c>
      <c r="AO34">
        <v>217.19</v>
      </c>
      <c r="AP34">
        <v>0</v>
      </c>
      <c r="AQ34">
        <v>1.24</v>
      </c>
      <c r="AR34">
        <v>0</v>
      </c>
      <c r="AS34">
        <v>0</v>
      </c>
      <c r="AT34">
        <v>25</v>
      </c>
      <c r="AU34">
        <v>10</v>
      </c>
      <c r="AV34">
        <v>1</v>
      </c>
      <c r="AW34">
        <v>1</v>
      </c>
      <c r="AZ34">
        <v>1</v>
      </c>
      <c r="BA34">
        <v>1.45</v>
      </c>
      <c r="BB34">
        <v>1.36</v>
      </c>
      <c r="BC34">
        <v>1.36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41</v>
      </c>
      <c r="BM34">
        <v>350021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1.45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25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284.38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284.37772649999999</v>
      </c>
      <c r="CU34">
        <f t="shared" si="43"/>
        <v>0</v>
      </c>
      <c r="CV34">
        <f t="shared" si="43"/>
        <v>1.24</v>
      </c>
      <c r="CW34">
        <f t="shared" si="43"/>
        <v>0</v>
      </c>
      <c r="CX34">
        <f t="shared" si="43"/>
        <v>0</v>
      </c>
      <c r="CY34">
        <f t="shared" si="44"/>
        <v>71.094999999999999</v>
      </c>
      <c r="CZ34">
        <f t="shared" si="45"/>
        <v>28.438000000000002</v>
      </c>
      <c r="DC34" t="s">
        <v>3</v>
      </c>
      <c r="DD34" t="s">
        <v>3</v>
      </c>
      <c r="DE34" t="s">
        <v>23</v>
      </c>
      <c r="DF34" t="s">
        <v>23</v>
      </c>
      <c r="DG34" t="s">
        <v>23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30</v>
      </c>
      <c r="DW34" t="s">
        <v>30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196215291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350021</v>
      </c>
      <c r="EL34" t="s">
        <v>25</v>
      </c>
      <c r="EM34" t="s">
        <v>26</v>
      </c>
      <c r="EO34" t="s">
        <v>3</v>
      </c>
      <c r="EQ34">
        <v>0</v>
      </c>
      <c r="ER34">
        <v>217.19</v>
      </c>
      <c r="ES34">
        <v>0</v>
      </c>
      <c r="ET34">
        <v>0</v>
      </c>
      <c r="EU34">
        <v>0</v>
      </c>
      <c r="EV34">
        <v>217.19</v>
      </c>
      <c r="EW34">
        <v>1.24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25</v>
      </c>
      <c r="FY34">
        <v>10</v>
      </c>
      <c r="GA34" t="s">
        <v>3</v>
      </c>
      <c r="GD34">
        <v>1</v>
      </c>
      <c r="GF34">
        <v>-1989368501</v>
      </c>
      <c r="GG34">
        <v>2</v>
      </c>
      <c r="GH34">
        <v>2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383.92</v>
      </c>
      <c r="GN34">
        <f t="shared" si="49"/>
        <v>383.92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ROW(SmtRes!A6)</f>
        <v>6</v>
      </c>
      <c r="D35">
        <f>ROW(EtalonRes!A6)</f>
        <v>6</v>
      </c>
      <c r="E35" t="s">
        <v>42</v>
      </c>
      <c r="F35" t="s">
        <v>43</v>
      </c>
      <c r="G35" t="s">
        <v>44</v>
      </c>
      <c r="H35" t="s">
        <v>30</v>
      </c>
      <c r="I35">
        <v>1</v>
      </c>
      <c r="J35">
        <v>0</v>
      </c>
      <c r="K35">
        <v>1</v>
      </c>
      <c r="O35">
        <f t="shared" si="21"/>
        <v>17.149999999999999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17.149999999999999</v>
      </c>
      <c r="T35">
        <f t="shared" si="26"/>
        <v>0</v>
      </c>
      <c r="U35">
        <f t="shared" si="27"/>
        <v>0.08</v>
      </c>
      <c r="V35">
        <f t="shared" si="28"/>
        <v>0</v>
      </c>
      <c r="W35">
        <f t="shared" si="29"/>
        <v>0</v>
      </c>
      <c r="X35">
        <f t="shared" si="30"/>
        <v>4.29</v>
      </c>
      <c r="Y35">
        <f t="shared" si="30"/>
        <v>1.72</v>
      </c>
      <c r="AA35">
        <v>271790866</v>
      </c>
      <c r="AB35">
        <f t="shared" si="31"/>
        <v>11.8293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11.8293</v>
      </c>
      <c r="AG35">
        <f t="shared" si="35"/>
        <v>0</v>
      </c>
      <c r="AH35">
        <f t="shared" si="36"/>
        <v>0.08</v>
      </c>
      <c r="AI35">
        <f t="shared" si="36"/>
        <v>0</v>
      </c>
      <c r="AJ35">
        <f t="shared" si="37"/>
        <v>0</v>
      </c>
      <c r="AK35">
        <v>13.1</v>
      </c>
      <c r="AL35">
        <v>0</v>
      </c>
      <c r="AM35">
        <v>0</v>
      </c>
      <c r="AN35">
        <v>0</v>
      </c>
      <c r="AO35">
        <v>13.1</v>
      </c>
      <c r="AP35">
        <v>0</v>
      </c>
      <c r="AQ35">
        <v>0.08</v>
      </c>
      <c r="AR35">
        <v>0</v>
      </c>
      <c r="AS35">
        <v>0</v>
      </c>
      <c r="AT35">
        <v>25</v>
      </c>
      <c r="AU35">
        <v>10</v>
      </c>
      <c r="AV35">
        <v>1</v>
      </c>
      <c r="AW35">
        <v>1</v>
      </c>
      <c r="AZ35">
        <v>1</v>
      </c>
      <c r="BA35">
        <v>1.45</v>
      </c>
      <c r="BB35">
        <v>1.36</v>
      </c>
      <c r="BC35">
        <v>1.36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350011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1.45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25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17.149999999999999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17.152484999999999</v>
      </c>
      <c r="CU35">
        <f t="shared" si="43"/>
        <v>0</v>
      </c>
      <c r="CV35">
        <f t="shared" si="43"/>
        <v>0.08</v>
      </c>
      <c r="CW35">
        <f t="shared" si="43"/>
        <v>0</v>
      </c>
      <c r="CX35">
        <f t="shared" si="43"/>
        <v>0</v>
      </c>
      <c r="CY35">
        <f t="shared" si="44"/>
        <v>4.2874999999999996</v>
      </c>
      <c r="CZ35">
        <f t="shared" si="45"/>
        <v>1.7150000000000001</v>
      </c>
      <c r="DC35" t="s">
        <v>3</v>
      </c>
      <c r="DD35" t="s">
        <v>3</v>
      </c>
      <c r="DE35" t="s">
        <v>23</v>
      </c>
      <c r="DF35" t="s">
        <v>23</v>
      </c>
      <c r="DG35" t="s">
        <v>23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196215281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350011</v>
      </c>
      <c r="EL35" t="s">
        <v>46</v>
      </c>
      <c r="EM35" t="s">
        <v>47</v>
      </c>
      <c r="EO35" t="s">
        <v>3</v>
      </c>
      <c r="EQ35">
        <v>0</v>
      </c>
      <c r="ER35">
        <v>13.1</v>
      </c>
      <c r="ES35">
        <v>0</v>
      </c>
      <c r="ET35">
        <v>0</v>
      </c>
      <c r="EU35">
        <v>0</v>
      </c>
      <c r="EV35">
        <v>13.1</v>
      </c>
      <c r="EW35">
        <v>0.08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25</v>
      </c>
      <c r="FY35">
        <v>10</v>
      </c>
      <c r="GA35" t="s">
        <v>3</v>
      </c>
      <c r="GD35">
        <v>1</v>
      </c>
      <c r="GF35">
        <v>1856147356</v>
      </c>
      <c r="GG35">
        <v>2</v>
      </c>
      <c r="GH35">
        <v>2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23.16</v>
      </c>
      <c r="GN35">
        <f t="shared" si="49"/>
        <v>23.16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B26</f>
        <v>1</v>
      </c>
      <c r="C37" s="2">
        <f>A26</f>
        <v>4</v>
      </c>
      <c r="D37" s="2">
        <f>ROW(A26)</f>
        <v>26</v>
      </c>
      <c r="E37" s="2"/>
      <c r="F37" s="2" t="str">
        <f>IF(F26&lt;&gt;"",F26,"")</f>
        <v>Новый раздел</v>
      </c>
      <c r="G37" s="2" t="str">
        <f>IF(G26&lt;&gt;"",G26,"")</f>
        <v>Работы по СНБ ПАО "Россети"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5">ROUND(AB37,2)</f>
        <v>701.33</v>
      </c>
      <c r="P37" s="2">
        <f t="shared" si="55"/>
        <v>0</v>
      </c>
      <c r="Q37" s="2">
        <f t="shared" si="55"/>
        <v>0</v>
      </c>
      <c r="R37" s="2">
        <f t="shared" si="55"/>
        <v>0</v>
      </c>
      <c r="S37" s="2">
        <f t="shared" si="55"/>
        <v>701.33</v>
      </c>
      <c r="T37" s="2">
        <f t="shared" si="55"/>
        <v>0</v>
      </c>
      <c r="U37" s="2">
        <f>AH37</f>
        <v>3.24</v>
      </c>
      <c r="V37" s="2">
        <f>AI37</f>
        <v>0</v>
      </c>
      <c r="W37" s="2">
        <f>ROUND(AJ37,2)</f>
        <v>0</v>
      </c>
      <c r="X37" s="2">
        <f>ROUND(AK37,2)</f>
        <v>175.35</v>
      </c>
      <c r="Y37" s="2">
        <f>ROUND(AL37,2)</f>
        <v>70.150000000000006</v>
      </c>
      <c r="Z37" s="2"/>
      <c r="AA37" s="2"/>
      <c r="AB37" s="2">
        <f>ROUND(SUMIF(AA30:AA35,"=271790866",O30:O35),2)</f>
        <v>701.33</v>
      </c>
      <c r="AC37" s="2">
        <f>ROUND(SUMIF(AA30:AA35,"=271790866",P30:P35),2)</f>
        <v>0</v>
      </c>
      <c r="AD37" s="2">
        <f>ROUND(SUMIF(AA30:AA35,"=271790866",Q30:Q35),2)</f>
        <v>0</v>
      </c>
      <c r="AE37" s="2">
        <f>ROUND(SUMIF(AA30:AA35,"=271790866",R30:R35),2)</f>
        <v>0</v>
      </c>
      <c r="AF37" s="2">
        <f>ROUND(SUMIF(AA30:AA35,"=271790866",S30:S35),2)</f>
        <v>701.33</v>
      </c>
      <c r="AG37" s="2">
        <f>ROUND(SUMIF(AA30:AA35,"=271790866",T30:T35),2)</f>
        <v>0</v>
      </c>
      <c r="AH37" s="2">
        <f>SUMIF(AA30:AA35,"=271790866",U30:U35)</f>
        <v>3.24</v>
      </c>
      <c r="AI37" s="2">
        <f>SUMIF(AA30:AA35,"=271790866",V30:V35)</f>
        <v>0</v>
      </c>
      <c r="AJ37" s="2">
        <f>ROUND(SUMIF(AA30:AA35,"=271790866",W30:W35),2)</f>
        <v>0</v>
      </c>
      <c r="AK37" s="2">
        <f>ROUND(SUMIF(AA30:AA35,"=271790866",X30:X35),2)</f>
        <v>175.35</v>
      </c>
      <c r="AL37" s="2">
        <f>ROUND(SUMIF(AA30:AA35,"=271790866",Y30:Y35),2)</f>
        <v>70.150000000000006</v>
      </c>
      <c r="AM37" s="2"/>
      <c r="AN37" s="2"/>
      <c r="AO37" s="2">
        <f t="shared" ref="AO37:BD37" si="56">ROUND(BX37,2)</f>
        <v>0</v>
      </c>
      <c r="AP37" s="2">
        <f t="shared" si="56"/>
        <v>0</v>
      </c>
      <c r="AQ37" s="2">
        <f t="shared" si="56"/>
        <v>0</v>
      </c>
      <c r="AR37" s="2">
        <f t="shared" si="56"/>
        <v>946.83</v>
      </c>
      <c r="AS37" s="2">
        <f t="shared" si="56"/>
        <v>946.83</v>
      </c>
      <c r="AT37" s="2">
        <f t="shared" si="56"/>
        <v>0</v>
      </c>
      <c r="AU37" s="2">
        <f t="shared" si="56"/>
        <v>0</v>
      </c>
      <c r="AV37" s="2">
        <f t="shared" si="56"/>
        <v>0</v>
      </c>
      <c r="AW37" s="2">
        <f t="shared" si="56"/>
        <v>0</v>
      </c>
      <c r="AX37" s="2">
        <f t="shared" si="56"/>
        <v>0</v>
      </c>
      <c r="AY37" s="2">
        <f t="shared" si="56"/>
        <v>0</v>
      </c>
      <c r="AZ37" s="2">
        <f t="shared" si="56"/>
        <v>0</v>
      </c>
      <c r="BA37" s="2">
        <f t="shared" si="56"/>
        <v>0</v>
      </c>
      <c r="BB37" s="2">
        <f t="shared" si="56"/>
        <v>0</v>
      </c>
      <c r="BC37" s="2">
        <f t="shared" si="56"/>
        <v>0</v>
      </c>
      <c r="BD37" s="2">
        <f t="shared" si="56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ROUND(SUMIF(AA30:AA35,"=271790866",FQ30:FQ35),2)</f>
        <v>0</v>
      </c>
      <c r="BY37" s="2">
        <f>ROUND(SUMIF(AA30:AA35,"=271790866",FR30:FR35),2)</f>
        <v>0</v>
      </c>
      <c r="BZ37" s="2">
        <f>ROUND(SUMIF(AA30:AA35,"=271790866",GL30:GL35),2)</f>
        <v>0</v>
      </c>
      <c r="CA37" s="2">
        <f>ROUND(SUMIF(AA30:AA35,"=271790866",GM30:GM35),2)</f>
        <v>946.83</v>
      </c>
      <c r="CB37" s="2">
        <f>ROUND(SUMIF(AA30:AA35,"=271790866",GN30:GN35),2)</f>
        <v>946.83</v>
      </c>
      <c r="CC37" s="2">
        <f>ROUND(SUMIF(AA30:AA35,"=271790866",GO30:GO35),2)</f>
        <v>0</v>
      </c>
      <c r="CD37" s="2">
        <f>ROUND(SUMIF(AA30:AA35,"=271790866",GP30:GP35),2)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ROUND(SUMIF(AA30:AA35,"=271790866",GX30:GX35),2)</f>
        <v>0</v>
      </c>
      <c r="CK37" s="2">
        <f>ROUND(SUMIF(AA30:AA35,"=271790866",GY30:GY35),2)</f>
        <v>0</v>
      </c>
      <c r="CL37" s="2">
        <f>ROUND(SUMIF(AA30:AA35,"=271790866",GZ30:GZ35),2)</f>
        <v>0</v>
      </c>
      <c r="CM37" s="2">
        <f>ROUND(SUMIF(AA30:AA35,"=271790866",HD30:HD35),2)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701.33</v>
      </c>
      <c r="G39" s="4" t="s">
        <v>48</v>
      </c>
      <c r="H39" s="4" t="s">
        <v>49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701.33</v>
      </c>
      <c r="X39" s="4">
        <v>1</v>
      </c>
      <c r="Y39" s="4">
        <v>701.33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50</v>
      </c>
      <c r="H40" s="4" t="s">
        <v>51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52</v>
      </c>
      <c r="H41" s="4" t="s">
        <v>53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54</v>
      </c>
      <c r="H42" s="4" t="s">
        <v>55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56</v>
      </c>
      <c r="H43" s="4" t="s">
        <v>57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58</v>
      </c>
      <c r="H44" s="4" t="s">
        <v>59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60</v>
      </c>
      <c r="H45" s="4" t="s">
        <v>61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62</v>
      </c>
      <c r="H46" s="4" t="s">
        <v>63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64</v>
      </c>
      <c r="H47" s="4" t="s">
        <v>65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66</v>
      </c>
      <c r="H48" s="4" t="s">
        <v>67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68</v>
      </c>
      <c r="H49" s="4" t="s">
        <v>69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70</v>
      </c>
      <c r="H50" s="4" t="s">
        <v>71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72</v>
      </c>
      <c r="H51" s="4" t="s">
        <v>73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701.33</v>
      </c>
      <c r="G52" s="4" t="s">
        <v>74</v>
      </c>
      <c r="H52" s="4" t="s">
        <v>75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701.33</v>
      </c>
      <c r="X52" s="4">
        <v>1</v>
      </c>
      <c r="Y52" s="4">
        <v>701.33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76</v>
      </c>
      <c r="H53" s="4" t="s">
        <v>77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946.83</v>
      </c>
      <c r="G54" s="4" t="s">
        <v>78</v>
      </c>
      <c r="H54" s="4" t="s">
        <v>79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946.83</v>
      </c>
      <c r="X54" s="4">
        <v>1</v>
      </c>
      <c r="Y54" s="4">
        <v>946.83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80</v>
      </c>
      <c r="H55" s="4" t="s">
        <v>81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82</v>
      </c>
      <c r="H56" s="4" t="s">
        <v>83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84</v>
      </c>
      <c r="H57" s="4" t="s">
        <v>85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86</v>
      </c>
      <c r="H58" s="4" t="s">
        <v>87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3.24</v>
      </c>
      <c r="G59" s="4" t="s">
        <v>88</v>
      </c>
      <c r="H59" s="4" t="s">
        <v>89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3.24</v>
      </c>
      <c r="X59" s="4">
        <v>1</v>
      </c>
      <c r="Y59" s="4">
        <v>3.24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90</v>
      </c>
      <c r="H60" s="4" t="s">
        <v>91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92</v>
      </c>
      <c r="H61" s="4" t="s">
        <v>93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94</v>
      </c>
      <c r="H62" s="4" t="s">
        <v>95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175.35</v>
      </c>
      <c r="G63" s="4" t="s">
        <v>96</v>
      </c>
      <c r="H63" s="4" t="s">
        <v>97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175.35</v>
      </c>
      <c r="X63" s="4">
        <v>1</v>
      </c>
      <c r="Y63" s="4">
        <v>175.35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70.150000000000006</v>
      </c>
      <c r="G64" s="4" t="s">
        <v>98</v>
      </c>
      <c r="H64" s="4" t="s">
        <v>99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70.150000000000006</v>
      </c>
      <c r="X64" s="4">
        <v>1</v>
      </c>
      <c r="Y64" s="4">
        <v>70.150000000000006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946.83</v>
      </c>
      <c r="G65" s="4" t="s">
        <v>100</v>
      </c>
      <c r="H65" s="4" t="s">
        <v>101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946.83</v>
      </c>
      <c r="X65" s="4">
        <v>1</v>
      </c>
      <c r="Y65" s="4">
        <v>946.83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ROW(A74)</f>
        <v>74</v>
      </c>
      <c r="E67" s="1"/>
      <c r="F67" s="1" t="s">
        <v>16</v>
      </c>
      <c r="G67" s="1" t="s">
        <v>102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14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14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7">B74</f>
        <v>1</v>
      </c>
      <c r="C69" s="2">
        <f t="shared" si="57"/>
        <v>4</v>
      </c>
      <c r="D69" s="2">
        <f t="shared" si="57"/>
        <v>67</v>
      </c>
      <c r="E69" s="2">
        <f t="shared" si="57"/>
        <v>0</v>
      </c>
      <c r="F69" s="2" t="str">
        <f t="shared" si="57"/>
        <v>Новый раздел</v>
      </c>
      <c r="G69" s="2" t="str">
        <f t="shared" si="57"/>
        <v>Работы по справочнику Базовые цены</v>
      </c>
      <c r="H69" s="2"/>
      <c r="I69" s="2"/>
      <c r="J69" s="2"/>
      <c r="K69" s="2"/>
      <c r="L69" s="2"/>
      <c r="M69" s="2"/>
      <c r="N69" s="2"/>
      <c r="O69" s="2">
        <f t="shared" ref="O69:AT69" si="58">O74</f>
        <v>12399.94</v>
      </c>
      <c r="P69" s="2">
        <f t="shared" si="58"/>
        <v>0</v>
      </c>
      <c r="Q69" s="2">
        <f t="shared" si="58"/>
        <v>0</v>
      </c>
      <c r="R69" s="2">
        <f t="shared" si="58"/>
        <v>0</v>
      </c>
      <c r="S69" s="2">
        <f t="shared" si="58"/>
        <v>12399.94</v>
      </c>
      <c r="T69" s="2">
        <f t="shared" si="58"/>
        <v>0</v>
      </c>
      <c r="U69" s="2">
        <f t="shared" si="58"/>
        <v>30.900000000000002</v>
      </c>
      <c r="V69" s="2">
        <f t="shared" si="58"/>
        <v>0</v>
      </c>
      <c r="W69" s="2">
        <f t="shared" si="58"/>
        <v>0</v>
      </c>
      <c r="X69" s="2">
        <f t="shared" si="58"/>
        <v>0</v>
      </c>
      <c r="Y69" s="2">
        <f t="shared" si="58"/>
        <v>0</v>
      </c>
      <c r="Z69" s="2">
        <f t="shared" si="58"/>
        <v>0</v>
      </c>
      <c r="AA69" s="2">
        <f t="shared" si="58"/>
        <v>0</v>
      </c>
      <c r="AB69" s="2">
        <f t="shared" si="58"/>
        <v>12399.94</v>
      </c>
      <c r="AC69" s="2">
        <f t="shared" si="58"/>
        <v>0</v>
      </c>
      <c r="AD69" s="2">
        <f t="shared" si="58"/>
        <v>0</v>
      </c>
      <c r="AE69" s="2">
        <f t="shared" si="58"/>
        <v>0</v>
      </c>
      <c r="AF69" s="2">
        <f t="shared" si="58"/>
        <v>12399.94</v>
      </c>
      <c r="AG69" s="2">
        <f t="shared" si="58"/>
        <v>0</v>
      </c>
      <c r="AH69" s="2">
        <f t="shared" si="58"/>
        <v>30.900000000000002</v>
      </c>
      <c r="AI69" s="2">
        <f t="shared" si="58"/>
        <v>0</v>
      </c>
      <c r="AJ69" s="2">
        <f t="shared" si="58"/>
        <v>0</v>
      </c>
      <c r="AK69" s="2">
        <f t="shared" si="58"/>
        <v>0</v>
      </c>
      <c r="AL69" s="2">
        <f t="shared" si="58"/>
        <v>0</v>
      </c>
      <c r="AM69" s="2">
        <f t="shared" si="58"/>
        <v>0</v>
      </c>
      <c r="AN69" s="2">
        <f t="shared" si="58"/>
        <v>0</v>
      </c>
      <c r="AO69" s="2">
        <f t="shared" si="58"/>
        <v>0</v>
      </c>
      <c r="AP69" s="2">
        <f t="shared" si="58"/>
        <v>0</v>
      </c>
      <c r="AQ69" s="2">
        <f t="shared" si="58"/>
        <v>0</v>
      </c>
      <c r="AR69" s="2">
        <f t="shared" si="58"/>
        <v>12399.94</v>
      </c>
      <c r="AS69" s="2">
        <f t="shared" si="58"/>
        <v>12399.94</v>
      </c>
      <c r="AT69" s="2">
        <f t="shared" si="58"/>
        <v>0</v>
      </c>
      <c r="AU69" s="2">
        <f t="shared" ref="AU69:BZ69" si="59">AU74</f>
        <v>0</v>
      </c>
      <c r="AV69" s="2">
        <f t="shared" si="59"/>
        <v>0</v>
      </c>
      <c r="AW69" s="2">
        <f t="shared" si="59"/>
        <v>0</v>
      </c>
      <c r="AX69" s="2">
        <f t="shared" si="59"/>
        <v>0</v>
      </c>
      <c r="AY69" s="2">
        <f t="shared" si="59"/>
        <v>0</v>
      </c>
      <c r="AZ69" s="2">
        <f t="shared" si="59"/>
        <v>0</v>
      </c>
      <c r="BA69" s="2">
        <f t="shared" si="59"/>
        <v>0</v>
      </c>
      <c r="BB69" s="2">
        <f t="shared" si="59"/>
        <v>0</v>
      </c>
      <c r="BC69" s="2">
        <f t="shared" si="59"/>
        <v>0</v>
      </c>
      <c r="BD69" s="2">
        <f t="shared" si="59"/>
        <v>0</v>
      </c>
      <c r="BE69" s="2">
        <f t="shared" si="59"/>
        <v>0</v>
      </c>
      <c r="BF69" s="2">
        <f t="shared" si="59"/>
        <v>0</v>
      </c>
      <c r="BG69" s="2">
        <f t="shared" si="59"/>
        <v>0</v>
      </c>
      <c r="BH69" s="2">
        <f t="shared" si="59"/>
        <v>0</v>
      </c>
      <c r="BI69" s="2">
        <f t="shared" si="59"/>
        <v>0</v>
      </c>
      <c r="BJ69" s="2">
        <f t="shared" si="59"/>
        <v>0</v>
      </c>
      <c r="BK69" s="2">
        <f t="shared" si="59"/>
        <v>0</v>
      </c>
      <c r="BL69" s="2">
        <f t="shared" si="59"/>
        <v>0</v>
      </c>
      <c r="BM69" s="2">
        <f t="shared" si="59"/>
        <v>0</v>
      </c>
      <c r="BN69" s="2">
        <f t="shared" si="59"/>
        <v>0</v>
      </c>
      <c r="BO69" s="2">
        <f t="shared" si="59"/>
        <v>0</v>
      </c>
      <c r="BP69" s="2">
        <f t="shared" si="59"/>
        <v>0</v>
      </c>
      <c r="BQ69" s="2">
        <f t="shared" si="59"/>
        <v>0</v>
      </c>
      <c r="BR69" s="2">
        <f t="shared" si="59"/>
        <v>0</v>
      </c>
      <c r="BS69" s="2">
        <f t="shared" si="59"/>
        <v>0</v>
      </c>
      <c r="BT69" s="2">
        <f t="shared" si="59"/>
        <v>0</v>
      </c>
      <c r="BU69" s="2">
        <f t="shared" si="59"/>
        <v>0</v>
      </c>
      <c r="BV69" s="2">
        <f t="shared" si="59"/>
        <v>0</v>
      </c>
      <c r="BW69" s="2">
        <f t="shared" si="59"/>
        <v>0</v>
      </c>
      <c r="BX69" s="2">
        <f t="shared" si="59"/>
        <v>0</v>
      </c>
      <c r="BY69" s="2">
        <f t="shared" si="59"/>
        <v>0</v>
      </c>
      <c r="BZ69" s="2">
        <f t="shared" si="59"/>
        <v>0</v>
      </c>
      <c r="CA69" s="2">
        <f t="shared" ref="CA69:DF69" si="60">CA74</f>
        <v>12399.94</v>
      </c>
      <c r="CB69" s="2">
        <f t="shared" si="60"/>
        <v>12399.94</v>
      </c>
      <c r="CC69" s="2">
        <f t="shared" si="60"/>
        <v>0</v>
      </c>
      <c r="CD69" s="2">
        <f t="shared" si="60"/>
        <v>0</v>
      </c>
      <c r="CE69" s="2">
        <f t="shared" si="60"/>
        <v>0</v>
      </c>
      <c r="CF69" s="2">
        <f t="shared" si="60"/>
        <v>0</v>
      </c>
      <c r="CG69" s="2">
        <f t="shared" si="60"/>
        <v>0</v>
      </c>
      <c r="CH69" s="2">
        <f t="shared" si="60"/>
        <v>0</v>
      </c>
      <c r="CI69" s="2">
        <f t="shared" si="60"/>
        <v>0</v>
      </c>
      <c r="CJ69" s="2">
        <f t="shared" si="60"/>
        <v>0</v>
      </c>
      <c r="CK69" s="2">
        <f t="shared" si="60"/>
        <v>0</v>
      </c>
      <c r="CL69" s="2">
        <f t="shared" si="60"/>
        <v>0</v>
      </c>
      <c r="CM69" s="2">
        <f t="shared" si="60"/>
        <v>0</v>
      </c>
      <c r="CN69" s="2">
        <f t="shared" si="60"/>
        <v>0</v>
      </c>
      <c r="CO69" s="2">
        <f t="shared" si="60"/>
        <v>0</v>
      </c>
      <c r="CP69" s="2">
        <f t="shared" si="60"/>
        <v>0</v>
      </c>
      <c r="CQ69" s="2">
        <f t="shared" si="60"/>
        <v>0</v>
      </c>
      <c r="CR69" s="2">
        <f t="shared" si="60"/>
        <v>0</v>
      </c>
      <c r="CS69" s="2">
        <f t="shared" si="60"/>
        <v>0</v>
      </c>
      <c r="CT69" s="2">
        <f t="shared" si="60"/>
        <v>0</v>
      </c>
      <c r="CU69" s="2">
        <f t="shared" si="60"/>
        <v>0</v>
      </c>
      <c r="CV69" s="2">
        <f t="shared" si="60"/>
        <v>0</v>
      </c>
      <c r="CW69" s="2">
        <f t="shared" si="60"/>
        <v>0</v>
      </c>
      <c r="CX69" s="2">
        <f t="shared" si="60"/>
        <v>0</v>
      </c>
      <c r="CY69" s="2">
        <f t="shared" si="60"/>
        <v>0</v>
      </c>
      <c r="CZ69" s="2">
        <f t="shared" si="60"/>
        <v>0</v>
      </c>
      <c r="DA69" s="2">
        <f t="shared" si="60"/>
        <v>0</v>
      </c>
      <c r="DB69" s="2">
        <f t="shared" si="60"/>
        <v>0</v>
      </c>
      <c r="DC69" s="2">
        <f t="shared" si="60"/>
        <v>0</v>
      </c>
      <c r="DD69" s="2">
        <f t="shared" si="60"/>
        <v>0</v>
      </c>
      <c r="DE69" s="2">
        <f t="shared" si="60"/>
        <v>0</v>
      </c>
      <c r="DF69" s="2">
        <f t="shared" si="60"/>
        <v>0</v>
      </c>
      <c r="DG69" s="3">
        <f t="shared" ref="DG69:EL69" si="61">DG74</f>
        <v>0</v>
      </c>
      <c r="DH69" s="3">
        <f t="shared" si="61"/>
        <v>0</v>
      </c>
      <c r="DI69" s="3">
        <f t="shared" si="61"/>
        <v>0</v>
      </c>
      <c r="DJ69" s="3">
        <f t="shared" si="61"/>
        <v>0</v>
      </c>
      <c r="DK69" s="3">
        <f t="shared" si="61"/>
        <v>0</v>
      </c>
      <c r="DL69" s="3">
        <f t="shared" si="61"/>
        <v>0</v>
      </c>
      <c r="DM69" s="3">
        <f t="shared" si="61"/>
        <v>0</v>
      </c>
      <c r="DN69" s="3">
        <f t="shared" si="61"/>
        <v>0</v>
      </c>
      <c r="DO69" s="3">
        <f t="shared" si="61"/>
        <v>0</v>
      </c>
      <c r="DP69" s="3">
        <f t="shared" si="61"/>
        <v>0</v>
      </c>
      <c r="DQ69" s="3">
        <f t="shared" si="61"/>
        <v>0</v>
      </c>
      <c r="DR69" s="3">
        <f t="shared" si="61"/>
        <v>0</v>
      </c>
      <c r="DS69" s="3">
        <f t="shared" si="61"/>
        <v>0</v>
      </c>
      <c r="DT69" s="3">
        <f t="shared" si="61"/>
        <v>0</v>
      </c>
      <c r="DU69" s="3">
        <f t="shared" si="61"/>
        <v>0</v>
      </c>
      <c r="DV69" s="3">
        <f t="shared" si="61"/>
        <v>0</v>
      </c>
      <c r="DW69" s="3">
        <f t="shared" si="61"/>
        <v>0</v>
      </c>
      <c r="DX69" s="3">
        <f t="shared" si="61"/>
        <v>0</v>
      </c>
      <c r="DY69" s="3">
        <f t="shared" si="61"/>
        <v>0</v>
      </c>
      <c r="DZ69" s="3">
        <f t="shared" si="61"/>
        <v>0</v>
      </c>
      <c r="EA69" s="3">
        <f t="shared" si="61"/>
        <v>0</v>
      </c>
      <c r="EB69" s="3">
        <f t="shared" si="61"/>
        <v>0</v>
      </c>
      <c r="EC69" s="3">
        <f t="shared" si="61"/>
        <v>0</v>
      </c>
      <c r="ED69" s="3">
        <f t="shared" si="61"/>
        <v>0</v>
      </c>
      <c r="EE69" s="3">
        <f t="shared" si="61"/>
        <v>0</v>
      </c>
      <c r="EF69" s="3">
        <f t="shared" si="61"/>
        <v>0</v>
      </c>
      <c r="EG69" s="3">
        <f t="shared" si="61"/>
        <v>0</v>
      </c>
      <c r="EH69" s="3">
        <f t="shared" si="61"/>
        <v>0</v>
      </c>
      <c r="EI69" s="3">
        <f t="shared" si="61"/>
        <v>0</v>
      </c>
      <c r="EJ69" s="3">
        <f t="shared" si="61"/>
        <v>0</v>
      </c>
      <c r="EK69" s="3">
        <f t="shared" si="61"/>
        <v>0</v>
      </c>
      <c r="EL69" s="3">
        <f t="shared" si="61"/>
        <v>0</v>
      </c>
      <c r="EM69" s="3">
        <f t="shared" ref="EM69:FR69" si="62">EM74</f>
        <v>0</v>
      </c>
      <c r="EN69" s="3">
        <f t="shared" si="62"/>
        <v>0</v>
      </c>
      <c r="EO69" s="3">
        <f t="shared" si="62"/>
        <v>0</v>
      </c>
      <c r="EP69" s="3">
        <f t="shared" si="62"/>
        <v>0</v>
      </c>
      <c r="EQ69" s="3">
        <f t="shared" si="62"/>
        <v>0</v>
      </c>
      <c r="ER69" s="3">
        <f t="shared" si="62"/>
        <v>0</v>
      </c>
      <c r="ES69" s="3">
        <f t="shared" si="62"/>
        <v>0</v>
      </c>
      <c r="ET69" s="3">
        <f t="shared" si="62"/>
        <v>0</v>
      </c>
      <c r="EU69" s="3">
        <f t="shared" si="62"/>
        <v>0</v>
      </c>
      <c r="EV69" s="3">
        <f t="shared" si="62"/>
        <v>0</v>
      </c>
      <c r="EW69" s="3">
        <f t="shared" si="62"/>
        <v>0</v>
      </c>
      <c r="EX69" s="3">
        <f t="shared" si="62"/>
        <v>0</v>
      </c>
      <c r="EY69" s="3">
        <f t="shared" si="62"/>
        <v>0</v>
      </c>
      <c r="EZ69" s="3">
        <f t="shared" si="62"/>
        <v>0</v>
      </c>
      <c r="FA69" s="3">
        <f t="shared" si="62"/>
        <v>0</v>
      </c>
      <c r="FB69" s="3">
        <f t="shared" si="62"/>
        <v>0</v>
      </c>
      <c r="FC69" s="3">
        <f t="shared" si="62"/>
        <v>0</v>
      </c>
      <c r="FD69" s="3">
        <f t="shared" si="62"/>
        <v>0</v>
      </c>
      <c r="FE69" s="3">
        <f t="shared" si="62"/>
        <v>0</v>
      </c>
      <c r="FF69" s="3">
        <f t="shared" si="62"/>
        <v>0</v>
      </c>
      <c r="FG69" s="3">
        <f t="shared" si="62"/>
        <v>0</v>
      </c>
      <c r="FH69" s="3">
        <f t="shared" si="62"/>
        <v>0</v>
      </c>
      <c r="FI69" s="3">
        <f t="shared" si="62"/>
        <v>0</v>
      </c>
      <c r="FJ69" s="3">
        <f t="shared" si="62"/>
        <v>0</v>
      </c>
      <c r="FK69" s="3">
        <f t="shared" si="62"/>
        <v>0</v>
      </c>
      <c r="FL69" s="3">
        <f t="shared" si="62"/>
        <v>0</v>
      </c>
      <c r="FM69" s="3">
        <f t="shared" si="62"/>
        <v>0</v>
      </c>
      <c r="FN69" s="3">
        <f t="shared" si="62"/>
        <v>0</v>
      </c>
      <c r="FO69" s="3">
        <f t="shared" si="62"/>
        <v>0</v>
      </c>
      <c r="FP69" s="3">
        <f t="shared" si="62"/>
        <v>0</v>
      </c>
      <c r="FQ69" s="3">
        <f t="shared" si="62"/>
        <v>0</v>
      </c>
      <c r="FR69" s="3">
        <f t="shared" si="62"/>
        <v>0</v>
      </c>
      <c r="FS69" s="3">
        <f t="shared" ref="FS69:GX69" si="63">FS74</f>
        <v>0</v>
      </c>
      <c r="FT69" s="3">
        <f t="shared" si="63"/>
        <v>0</v>
      </c>
      <c r="FU69" s="3">
        <f t="shared" si="63"/>
        <v>0</v>
      </c>
      <c r="FV69" s="3">
        <f t="shared" si="63"/>
        <v>0</v>
      </c>
      <c r="FW69" s="3">
        <f t="shared" si="63"/>
        <v>0</v>
      </c>
      <c r="FX69" s="3">
        <f t="shared" si="63"/>
        <v>0</v>
      </c>
      <c r="FY69" s="3">
        <f t="shared" si="63"/>
        <v>0</v>
      </c>
      <c r="FZ69" s="3">
        <f t="shared" si="63"/>
        <v>0</v>
      </c>
      <c r="GA69" s="3">
        <f t="shared" si="63"/>
        <v>0</v>
      </c>
      <c r="GB69" s="3">
        <f t="shared" si="63"/>
        <v>0</v>
      </c>
      <c r="GC69" s="3">
        <f t="shared" si="63"/>
        <v>0</v>
      </c>
      <c r="GD69" s="3">
        <f t="shared" si="63"/>
        <v>0</v>
      </c>
      <c r="GE69" s="3">
        <f t="shared" si="63"/>
        <v>0</v>
      </c>
      <c r="GF69" s="3">
        <f t="shared" si="63"/>
        <v>0</v>
      </c>
      <c r="GG69" s="3">
        <f t="shared" si="63"/>
        <v>0</v>
      </c>
      <c r="GH69" s="3">
        <f t="shared" si="63"/>
        <v>0</v>
      </c>
      <c r="GI69" s="3">
        <f t="shared" si="63"/>
        <v>0</v>
      </c>
      <c r="GJ69" s="3">
        <f t="shared" si="63"/>
        <v>0</v>
      </c>
      <c r="GK69" s="3">
        <f t="shared" si="63"/>
        <v>0</v>
      </c>
      <c r="GL69" s="3">
        <f t="shared" si="63"/>
        <v>0</v>
      </c>
      <c r="GM69" s="3">
        <f t="shared" si="63"/>
        <v>0</v>
      </c>
      <c r="GN69" s="3">
        <f t="shared" si="63"/>
        <v>0</v>
      </c>
      <c r="GO69" s="3">
        <f t="shared" si="63"/>
        <v>0</v>
      </c>
      <c r="GP69" s="3">
        <f t="shared" si="63"/>
        <v>0</v>
      </c>
      <c r="GQ69" s="3">
        <f t="shared" si="63"/>
        <v>0</v>
      </c>
      <c r="GR69" s="3">
        <f t="shared" si="63"/>
        <v>0</v>
      </c>
      <c r="GS69" s="3">
        <f t="shared" si="63"/>
        <v>0</v>
      </c>
      <c r="GT69" s="3">
        <f t="shared" si="63"/>
        <v>0</v>
      </c>
      <c r="GU69" s="3">
        <f t="shared" si="63"/>
        <v>0</v>
      </c>
      <c r="GV69" s="3">
        <f t="shared" si="63"/>
        <v>0</v>
      </c>
      <c r="GW69" s="3">
        <f t="shared" si="63"/>
        <v>0</v>
      </c>
      <c r="GX69" s="3">
        <f t="shared" si="63"/>
        <v>0</v>
      </c>
    </row>
    <row r="71" spans="1:245" x14ac:dyDescent="0.2">
      <c r="A71">
        <v>17</v>
      </c>
      <c r="B71">
        <v>1</v>
      </c>
      <c r="C71">
        <f>ROW(SmtRes!A7)</f>
        <v>7</v>
      </c>
      <c r="D71">
        <f>ROW(EtalonRes!A7)</f>
        <v>7</v>
      </c>
      <c r="E71" t="s">
        <v>103</v>
      </c>
      <c r="F71" t="s">
        <v>104</v>
      </c>
      <c r="G71" t="s">
        <v>105</v>
      </c>
      <c r="H71" t="s">
        <v>106</v>
      </c>
      <c r="I71">
        <v>1</v>
      </c>
      <c r="J71">
        <v>0</v>
      </c>
      <c r="K71">
        <v>1</v>
      </c>
      <c r="O71">
        <f>ROUND(CP71,2)</f>
        <v>4544.25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4544.25</v>
      </c>
      <c r="T71">
        <f>ROUND(CU71*I71,2)</f>
        <v>0</v>
      </c>
      <c r="U71">
        <f>CV71*I71</f>
        <v>11.3</v>
      </c>
      <c r="V71">
        <f>CW71*I71</f>
        <v>0</v>
      </c>
      <c r="W71">
        <f>ROUND(CX71*I71,2)</f>
        <v>0</v>
      </c>
      <c r="X71">
        <f>ROUND(CY71,2)</f>
        <v>0</v>
      </c>
      <c r="Y71">
        <f>ROUND(CZ71,2)</f>
        <v>0</v>
      </c>
      <c r="AA71">
        <v>271790866</v>
      </c>
      <c r="AB71">
        <f>ROUND((AC71+AD71+AF71),6)</f>
        <v>1775.0971999999999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ROUND(((EV71*0.9052)),6)</f>
        <v>1775.0971999999999</v>
      </c>
      <c r="AG71">
        <f>ROUND((AP71),6)</f>
        <v>0</v>
      </c>
      <c r="AH71">
        <f>(EW71)</f>
        <v>11.3</v>
      </c>
      <c r="AI71">
        <f>(EX71)</f>
        <v>0</v>
      </c>
      <c r="AJ71">
        <f>(AS71)</f>
        <v>0</v>
      </c>
      <c r="AK71">
        <v>1961</v>
      </c>
      <c r="AL71">
        <v>0</v>
      </c>
      <c r="AM71">
        <v>0</v>
      </c>
      <c r="AN71">
        <v>0</v>
      </c>
      <c r="AO71">
        <v>1961</v>
      </c>
      <c r="AP71">
        <v>0</v>
      </c>
      <c r="AQ71">
        <v>11.3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2.56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107</v>
      </c>
      <c r="BM71">
        <v>150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2.56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4544.25</v>
      </c>
      <c r="CQ71">
        <f>AC71*BC71</f>
        <v>0</v>
      </c>
      <c r="CR71">
        <f>AD71*BB71</f>
        <v>0</v>
      </c>
      <c r="CS71">
        <f>AE71*BS71</f>
        <v>0</v>
      </c>
      <c r="CT71">
        <f>AF71*BA71</f>
        <v>4544.2488320000002</v>
      </c>
      <c r="CU71">
        <f t="shared" ref="CU71:CX72" si="64">AG71</f>
        <v>0</v>
      </c>
      <c r="CV71">
        <f t="shared" si="64"/>
        <v>11.3</v>
      </c>
      <c r="CW71">
        <f t="shared" si="64"/>
        <v>0</v>
      </c>
      <c r="CX71">
        <f t="shared" si="64"/>
        <v>0</v>
      </c>
      <c r="CY71">
        <f>(((S71+R71)*AT71)/100)</f>
        <v>0</v>
      </c>
      <c r="CZ71">
        <f>(((S71+R71)*AU71)/100)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108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196214994</v>
      </c>
      <c r="EF71">
        <v>1</v>
      </c>
      <c r="EG71" t="s">
        <v>24</v>
      </c>
      <c r="EH71">
        <v>0</v>
      </c>
      <c r="EI71" t="s">
        <v>3</v>
      </c>
      <c r="EJ71">
        <v>1</v>
      </c>
      <c r="EK71">
        <v>150</v>
      </c>
      <c r="EL71" t="s">
        <v>109</v>
      </c>
      <c r="EM71" t="s">
        <v>110</v>
      </c>
      <c r="EO71" t="s">
        <v>3</v>
      </c>
      <c r="EQ71">
        <v>0</v>
      </c>
      <c r="ER71">
        <v>1961</v>
      </c>
      <c r="ES71">
        <v>0</v>
      </c>
      <c r="ET71">
        <v>0</v>
      </c>
      <c r="EU71">
        <v>0</v>
      </c>
      <c r="EV71">
        <v>1961</v>
      </c>
      <c r="EW71">
        <v>11.3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-1633137533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4544.25</v>
      </c>
      <c r="GN71">
        <f>IF(OR(BI71=0,BI71=1),GM71-GX71,0)</f>
        <v>4544.25</v>
      </c>
      <c r="GO71">
        <f>IF(BI71=2,GM71-GX71,0)</f>
        <v>0</v>
      </c>
      <c r="GP71">
        <f>IF(BI71=4,GM71-GX71,0)</f>
        <v>0</v>
      </c>
      <c r="GR71">
        <v>0</v>
      </c>
      <c r="GS71">
        <v>0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ROW(SmtRes!A8)</f>
        <v>8</v>
      </c>
      <c r="D72">
        <f>ROW(EtalonRes!A8)</f>
        <v>8</v>
      </c>
      <c r="E72" t="s">
        <v>111</v>
      </c>
      <c r="F72" t="s">
        <v>112</v>
      </c>
      <c r="G72" t="s">
        <v>113</v>
      </c>
      <c r="H72" t="s">
        <v>106</v>
      </c>
      <c r="I72">
        <v>1</v>
      </c>
      <c r="J72">
        <v>0</v>
      </c>
      <c r="K72">
        <v>1</v>
      </c>
      <c r="O72">
        <f>ROUND(CP72,2)</f>
        <v>7855.69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7855.69</v>
      </c>
      <c r="T72">
        <f>ROUND(CU72*I72,2)</f>
        <v>0</v>
      </c>
      <c r="U72">
        <f>CV72*I72</f>
        <v>19.600000000000001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271790866</v>
      </c>
      <c r="AB72">
        <f>ROUND((AC72+AD72+AF72),6)</f>
        <v>3068.6280000000002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ROUND(((EV72*0.9052)),6)</f>
        <v>3068.6280000000002</v>
      </c>
      <c r="AG72">
        <f>ROUND((AP72),6)</f>
        <v>0</v>
      </c>
      <c r="AH72">
        <f>(EW72)</f>
        <v>19.600000000000001</v>
      </c>
      <c r="AI72">
        <f>(EX72)</f>
        <v>0</v>
      </c>
      <c r="AJ72">
        <f>(AS72)</f>
        <v>0</v>
      </c>
      <c r="AK72">
        <v>3390</v>
      </c>
      <c r="AL72">
        <v>0</v>
      </c>
      <c r="AM72">
        <v>0</v>
      </c>
      <c r="AN72">
        <v>0</v>
      </c>
      <c r="AO72">
        <v>3390</v>
      </c>
      <c r="AP72">
        <v>0</v>
      </c>
      <c r="AQ72">
        <v>19.600000000000001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2.56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114</v>
      </c>
      <c r="BM72">
        <v>150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2.56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7855.69</v>
      </c>
      <c r="CQ72">
        <f>AC72*BC72</f>
        <v>0</v>
      </c>
      <c r="CR72">
        <f>AD72*BB72</f>
        <v>0</v>
      </c>
      <c r="CS72">
        <f>AE72*BS72</f>
        <v>0</v>
      </c>
      <c r="CT72">
        <f>AF72*BA72</f>
        <v>7855.6876800000009</v>
      </c>
      <c r="CU72">
        <f t="shared" si="64"/>
        <v>0</v>
      </c>
      <c r="CV72">
        <f t="shared" si="64"/>
        <v>19.600000000000001</v>
      </c>
      <c r="CW72">
        <f t="shared" si="64"/>
        <v>0</v>
      </c>
      <c r="CX72">
        <f t="shared" si="64"/>
        <v>0</v>
      </c>
      <c r="CY72">
        <f>(((S72+R72)*AT72)/100)</f>
        <v>0</v>
      </c>
      <c r="CZ72">
        <f>(((S72+R72)*AU72)/100)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108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196214994</v>
      </c>
      <c r="EF72">
        <v>1</v>
      </c>
      <c r="EG72" t="s">
        <v>24</v>
      </c>
      <c r="EH72">
        <v>0</v>
      </c>
      <c r="EI72" t="s">
        <v>3</v>
      </c>
      <c r="EJ72">
        <v>1</v>
      </c>
      <c r="EK72">
        <v>150</v>
      </c>
      <c r="EL72" t="s">
        <v>109</v>
      </c>
      <c r="EM72" t="s">
        <v>110</v>
      </c>
      <c r="EO72" t="s">
        <v>3</v>
      </c>
      <c r="EQ72">
        <v>0</v>
      </c>
      <c r="ER72">
        <v>3390</v>
      </c>
      <c r="ES72">
        <v>0</v>
      </c>
      <c r="ET72">
        <v>0</v>
      </c>
      <c r="EU72">
        <v>0</v>
      </c>
      <c r="EV72">
        <v>3390</v>
      </c>
      <c r="EW72">
        <v>19.600000000000001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-1921607337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7855.69</v>
      </c>
      <c r="GN72">
        <f>IF(OR(BI72=0,BI72=1),GM72-GX72,0)</f>
        <v>7855.69</v>
      </c>
      <c r="GO72">
        <f>IF(BI72=2,GM72-GX72,0)</f>
        <v>0</v>
      </c>
      <c r="GP72">
        <f>IF(BI72=4,GM72-GX72,0)</f>
        <v>0</v>
      </c>
      <c r="GR72">
        <v>0</v>
      </c>
      <c r="GS72">
        <v>0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4</v>
      </c>
      <c r="D74" s="2">
        <f>ROW(A67)</f>
        <v>67</v>
      </c>
      <c r="E74" s="2"/>
      <c r="F74" s="2" t="str">
        <f>IF(F67&lt;&gt;"",F67,"")</f>
        <v>Новый раздел</v>
      </c>
      <c r="G74" s="2" t="str">
        <f>IF(G67&lt;&gt;"",G67,"")</f>
        <v>Работы по справочнику Базовые цены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65">ROUND(AB74,2)</f>
        <v>12399.94</v>
      </c>
      <c r="P74" s="2">
        <f t="shared" si="65"/>
        <v>0</v>
      </c>
      <c r="Q74" s="2">
        <f t="shared" si="65"/>
        <v>0</v>
      </c>
      <c r="R74" s="2">
        <f t="shared" si="65"/>
        <v>0</v>
      </c>
      <c r="S74" s="2">
        <f t="shared" si="65"/>
        <v>12399.94</v>
      </c>
      <c r="T74" s="2">
        <f t="shared" si="65"/>
        <v>0</v>
      </c>
      <c r="U74" s="2">
        <f>AH74</f>
        <v>30.900000000000002</v>
      </c>
      <c r="V74" s="2">
        <f>AI74</f>
        <v>0</v>
      </c>
      <c r="W74" s="2">
        <f>ROUND(AJ74,2)</f>
        <v>0</v>
      </c>
      <c r="X74" s="2">
        <f>ROUND(AK74,2)</f>
        <v>0</v>
      </c>
      <c r="Y74" s="2">
        <f>ROUND(AL74,2)</f>
        <v>0</v>
      </c>
      <c r="Z74" s="2"/>
      <c r="AA74" s="2"/>
      <c r="AB74" s="2">
        <f>ROUND(SUMIF(AA71:AA72,"=271790866",O71:O72),2)</f>
        <v>12399.94</v>
      </c>
      <c r="AC74" s="2">
        <f>ROUND(SUMIF(AA71:AA72,"=271790866",P71:P72),2)</f>
        <v>0</v>
      </c>
      <c r="AD74" s="2">
        <f>ROUND(SUMIF(AA71:AA72,"=271790866",Q71:Q72),2)</f>
        <v>0</v>
      </c>
      <c r="AE74" s="2">
        <f>ROUND(SUMIF(AA71:AA72,"=271790866",R71:R72),2)</f>
        <v>0</v>
      </c>
      <c r="AF74" s="2">
        <f>ROUND(SUMIF(AA71:AA72,"=271790866",S71:S72),2)</f>
        <v>12399.94</v>
      </c>
      <c r="AG74" s="2">
        <f>ROUND(SUMIF(AA71:AA72,"=271790866",T71:T72),2)</f>
        <v>0</v>
      </c>
      <c r="AH74" s="2">
        <f>SUMIF(AA71:AA72,"=271790866",U71:U72)</f>
        <v>30.900000000000002</v>
      </c>
      <c r="AI74" s="2">
        <f>SUMIF(AA71:AA72,"=271790866",V71:V72)</f>
        <v>0</v>
      </c>
      <c r="AJ74" s="2">
        <f>ROUND(SUMIF(AA71:AA72,"=271790866",W71:W72),2)</f>
        <v>0</v>
      </c>
      <c r="AK74" s="2">
        <f>ROUND(SUMIF(AA71:AA72,"=271790866",X71:X72),2)</f>
        <v>0</v>
      </c>
      <c r="AL74" s="2">
        <f>ROUND(SUMIF(AA71:AA72,"=271790866",Y71:Y72),2)</f>
        <v>0</v>
      </c>
      <c r="AM74" s="2"/>
      <c r="AN74" s="2"/>
      <c r="AO74" s="2">
        <f t="shared" ref="AO74:BD74" si="66">ROUND(BX74,2)</f>
        <v>0</v>
      </c>
      <c r="AP74" s="2">
        <f t="shared" si="66"/>
        <v>0</v>
      </c>
      <c r="AQ74" s="2">
        <f t="shared" si="66"/>
        <v>0</v>
      </c>
      <c r="AR74" s="2">
        <f t="shared" si="66"/>
        <v>12399.94</v>
      </c>
      <c r="AS74" s="2">
        <f t="shared" si="66"/>
        <v>12399.94</v>
      </c>
      <c r="AT74" s="2">
        <f t="shared" si="66"/>
        <v>0</v>
      </c>
      <c r="AU74" s="2">
        <f t="shared" si="66"/>
        <v>0</v>
      </c>
      <c r="AV74" s="2">
        <f t="shared" si="66"/>
        <v>0</v>
      </c>
      <c r="AW74" s="2">
        <f t="shared" si="66"/>
        <v>0</v>
      </c>
      <c r="AX74" s="2">
        <f t="shared" si="66"/>
        <v>0</v>
      </c>
      <c r="AY74" s="2">
        <f t="shared" si="66"/>
        <v>0</v>
      </c>
      <c r="AZ74" s="2">
        <f t="shared" si="66"/>
        <v>0</v>
      </c>
      <c r="BA74" s="2">
        <f t="shared" si="66"/>
        <v>0</v>
      </c>
      <c r="BB74" s="2">
        <f t="shared" si="66"/>
        <v>0</v>
      </c>
      <c r="BC74" s="2">
        <f t="shared" si="66"/>
        <v>0</v>
      </c>
      <c r="BD74" s="2">
        <f t="shared" si="66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ROUND(SUMIF(AA71:AA72,"=271790866",FQ71:FQ72),2)</f>
        <v>0</v>
      </c>
      <c r="BY74" s="2">
        <f>ROUND(SUMIF(AA71:AA72,"=271790866",FR71:FR72),2)</f>
        <v>0</v>
      </c>
      <c r="BZ74" s="2">
        <f>ROUND(SUMIF(AA71:AA72,"=271790866",GL71:GL72),2)</f>
        <v>0</v>
      </c>
      <c r="CA74" s="2">
        <f>ROUND(SUMIF(AA71:AA72,"=271790866",GM71:GM72),2)</f>
        <v>12399.94</v>
      </c>
      <c r="CB74" s="2">
        <f>ROUND(SUMIF(AA71:AA72,"=271790866",GN71:GN72),2)</f>
        <v>12399.94</v>
      </c>
      <c r="CC74" s="2">
        <f>ROUND(SUMIF(AA71:AA72,"=271790866",GO71:GO72),2)</f>
        <v>0</v>
      </c>
      <c r="CD74" s="2">
        <f>ROUND(SUMIF(AA71:AA72,"=271790866",GP71:GP72),2)</f>
        <v>0</v>
      </c>
      <c r="CE74" s="2">
        <f>AC74-BX74</f>
        <v>0</v>
      </c>
      <c r="CF74" s="2">
        <f>AC74-BY74</f>
        <v>0</v>
      </c>
      <c r="CG74" s="2">
        <f>BX74-BZ74</f>
        <v>0</v>
      </c>
      <c r="CH74" s="2">
        <f>AC74-BX74-BY74+BZ74</f>
        <v>0</v>
      </c>
      <c r="CI74" s="2">
        <f>BY74-BZ74</f>
        <v>0</v>
      </c>
      <c r="CJ74" s="2">
        <f>ROUND(SUMIF(AA71:AA72,"=271790866",GX71:GX72),2)</f>
        <v>0</v>
      </c>
      <c r="CK74" s="2">
        <f>ROUND(SUMIF(AA71:AA72,"=271790866",GY71:GY72),2)</f>
        <v>0</v>
      </c>
      <c r="CL74" s="2">
        <f>ROUND(SUMIF(AA71:AA72,"=271790866",GZ71:GZ72),2)</f>
        <v>0</v>
      </c>
      <c r="CM74" s="2">
        <f>ROUND(SUMIF(AA71:AA72,"=271790866",HD71:HD72),2)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12399.94</v>
      </c>
      <c r="G76" s="4" t="s">
        <v>48</v>
      </c>
      <c r="H76" s="4" t="s">
        <v>49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12399.94</v>
      </c>
      <c r="X76" s="4">
        <v>1</v>
      </c>
      <c r="Y76" s="4">
        <v>12399.94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0</v>
      </c>
      <c r="G77" s="4" t="s">
        <v>50</v>
      </c>
      <c r="H77" s="4" t="s">
        <v>51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52</v>
      </c>
      <c r="H78" s="4" t="s">
        <v>53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0</v>
      </c>
      <c r="G79" s="4" t="s">
        <v>54</v>
      </c>
      <c r="H79" s="4" t="s">
        <v>55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0</v>
      </c>
      <c r="G80" s="4" t="s">
        <v>56</v>
      </c>
      <c r="H80" s="4" t="s">
        <v>57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58</v>
      </c>
      <c r="H81" s="4" t="s">
        <v>59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0</v>
      </c>
      <c r="G82" s="4" t="s">
        <v>60</v>
      </c>
      <c r="H82" s="4" t="s">
        <v>61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62</v>
      </c>
      <c r="H83" s="4" t="s">
        <v>63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64</v>
      </c>
      <c r="H84" s="4" t="s">
        <v>65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66</v>
      </c>
      <c r="H85" s="4" t="s">
        <v>67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68</v>
      </c>
      <c r="H86" s="4" t="s">
        <v>69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70</v>
      </c>
      <c r="H87" s="4" t="s">
        <v>71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72</v>
      </c>
      <c r="H88" s="4" t="s">
        <v>73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12399.94</v>
      </c>
      <c r="G89" s="4" t="s">
        <v>74</v>
      </c>
      <c r="H89" s="4" t="s">
        <v>75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12399.94</v>
      </c>
      <c r="X89" s="4">
        <v>1</v>
      </c>
      <c r="Y89" s="4">
        <v>12399.94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76</v>
      </c>
      <c r="H90" s="4" t="s">
        <v>77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12399.94</v>
      </c>
      <c r="G91" s="4" t="s">
        <v>78</v>
      </c>
      <c r="H91" s="4" t="s">
        <v>79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12399.94</v>
      </c>
      <c r="X91" s="4">
        <v>1</v>
      </c>
      <c r="Y91" s="4">
        <v>12399.94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80</v>
      </c>
      <c r="H92" s="4" t="s">
        <v>81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82</v>
      </c>
      <c r="H93" s="4" t="s">
        <v>83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84</v>
      </c>
      <c r="H94" s="4" t="s">
        <v>85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86</v>
      </c>
      <c r="H95" s="4" t="s">
        <v>87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30.900000000000002</v>
      </c>
      <c r="G96" s="4" t="s">
        <v>88</v>
      </c>
      <c r="H96" s="4" t="s">
        <v>89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30.900000000000002</v>
      </c>
      <c r="X96" s="4">
        <v>1</v>
      </c>
      <c r="Y96" s="4">
        <v>30.900000000000002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90</v>
      </c>
      <c r="H97" s="4" t="s">
        <v>91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92</v>
      </c>
      <c r="H98" s="4" t="s">
        <v>93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94</v>
      </c>
      <c r="H99" s="4" t="s">
        <v>95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0</v>
      </c>
      <c r="G100" s="4" t="s">
        <v>96</v>
      </c>
      <c r="H100" s="4" t="s">
        <v>97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0</v>
      </c>
      <c r="G101" s="4" t="s">
        <v>98</v>
      </c>
      <c r="H101" s="4" t="s">
        <v>99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12399.94</v>
      </c>
      <c r="G102" s="4" t="s">
        <v>100</v>
      </c>
      <c r="H102" s="4" t="s">
        <v>101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12399.94</v>
      </c>
      <c r="X102" s="4">
        <v>1</v>
      </c>
      <c r="Y102" s="4">
        <v>12399.94</v>
      </c>
      <c r="Z102" s="4"/>
      <c r="AA102" s="4"/>
      <c r="AB102" s="4"/>
    </row>
    <row r="104" spans="1:206" x14ac:dyDescent="0.2">
      <c r="A104" s="2">
        <v>51</v>
      </c>
      <c r="B104" s="2">
        <f>B20</f>
        <v>1</v>
      </c>
      <c r="C104" s="2">
        <f>A20</f>
        <v>3</v>
      </c>
      <c r="D104" s="2">
        <f>ROW(A20)</f>
        <v>20</v>
      </c>
      <c r="E104" s="2"/>
      <c r="F104" s="2" t="str">
        <f>IF(F20&lt;&gt;"",F20,"")</f>
        <v>Новая локальная смета</v>
      </c>
      <c r="G104" s="2" t="str">
        <f>IF(G20&lt;&gt;"",G20,"")</f>
        <v>Новая локальная смета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67">ROUND(O37+O74+AB104,2)</f>
        <v>13101.27</v>
      </c>
      <c r="P104" s="2">
        <f t="shared" si="67"/>
        <v>0</v>
      </c>
      <c r="Q104" s="2">
        <f t="shared" si="67"/>
        <v>0</v>
      </c>
      <c r="R104" s="2">
        <f t="shared" si="67"/>
        <v>0</v>
      </c>
      <c r="S104" s="2">
        <f t="shared" si="67"/>
        <v>13101.27</v>
      </c>
      <c r="T104" s="2">
        <f t="shared" si="67"/>
        <v>0</v>
      </c>
      <c r="U104" s="2">
        <f>U37+U74+AH104</f>
        <v>34.14</v>
      </c>
      <c r="V104" s="2">
        <f>V37+V74+AI104</f>
        <v>0</v>
      </c>
      <c r="W104" s="2">
        <f>ROUND(W37+W74+AJ104,2)</f>
        <v>0</v>
      </c>
      <c r="X104" s="2">
        <f>ROUND(X37+X74+AK104,2)</f>
        <v>175.35</v>
      </c>
      <c r="Y104" s="2">
        <f>ROUND(Y37+Y74+AL104,2)</f>
        <v>70.150000000000006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68">ROUND(AO37+AO74+BX104,2)</f>
        <v>0</v>
      </c>
      <c r="AP104" s="2">
        <f t="shared" si="68"/>
        <v>0</v>
      </c>
      <c r="AQ104" s="2">
        <f t="shared" si="68"/>
        <v>0</v>
      </c>
      <c r="AR104" s="2">
        <f t="shared" si="68"/>
        <v>13346.77</v>
      </c>
      <c r="AS104" s="2">
        <f t="shared" si="68"/>
        <v>13346.77</v>
      </c>
      <c r="AT104" s="2">
        <f t="shared" si="68"/>
        <v>0</v>
      </c>
      <c r="AU104" s="2">
        <f t="shared" si="68"/>
        <v>0</v>
      </c>
      <c r="AV104" s="2">
        <f t="shared" si="68"/>
        <v>0</v>
      </c>
      <c r="AW104" s="2">
        <f t="shared" si="68"/>
        <v>0</v>
      </c>
      <c r="AX104" s="2">
        <f t="shared" si="68"/>
        <v>0</v>
      </c>
      <c r="AY104" s="2">
        <f t="shared" si="68"/>
        <v>0</v>
      </c>
      <c r="AZ104" s="2">
        <f t="shared" si="68"/>
        <v>0</v>
      </c>
      <c r="BA104" s="2">
        <f t="shared" si="68"/>
        <v>0</v>
      </c>
      <c r="BB104" s="2">
        <f t="shared" si="68"/>
        <v>0</v>
      </c>
      <c r="BC104" s="2">
        <f t="shared" si="68"/>
        <v>0</v>
      </c>
      <c r="BD104" s="2">
        <f t="shared" si="68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13101.27</v>
      </c>
      <c r="G106" s="4" t="s">
        <v>48</v>
      </c>
      <c r="H106" s="4" t="s">
        <v>49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13101.27</v>
      </c>
      <c r="X106" s="4">
        <v>1</v>
      </c>
      <c r="Y106" s="4">
        <v>13101.27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0</v>
      </c>
      <c r="G107" s="4" t="s">
        <v>50</v>
      </c>
      <c r="H107" s="4" t="s">
        <v>51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52</v>
      </c>
      <c r="H108" s="4" t="s">
        <v>53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0</v>
      </c>
      <c r="G109" s="4" t="s">
        <v>54</v>
      </c>
      <c r="H109" s="4" t="s">
        <v>55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0</v>
      </c>
      <c r="G110" s="4" t="s">
        <v>56</v>
      </c>
      <c r="H110" s="4" t="s">
        <v>57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58</v>
      </c>
      <c r="H111" s="4" t="s">
        <v>59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0</v>
      </c>
      <c r="G112" s="4" t="s">
        <v>60</v>
      </c>
      <c r="H112" s="4" t="s">
        <v>61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62</v>
      </c>
      <c r="H113" s="4" t="s">
        <v>63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64</v>
      </c>
      <c r="H114" s="4" t="s">
        <v>65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66</v>
      </c>
      <c r="H115" s="4" t="s">
        <v>67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0</v>
      </c>
      <c r="G116" s="4" t="s">
        <v>68</v>
      </c>
      <c r="H116" s="4" t="s">
        <v>69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70</v>
      </c>
      <c r="H117" s="4" t="s">
        <v>71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72</v>
      </c>
      <c r="H118" s="4" t="s">
        <v>73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13101.27</v>
      </c>
      <c r="G119" s="4" t="s">
        <v>74</v>
      </c>
      <c r="H119" s="4" t="s">
        <v>75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13101.27</v>
      </c>
      <c r="X119" s="4">
        <v>1</v>
      </c>
      <c r="Y119" s="4">
        <v>13101.27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76</v>
      </c>
      <c r="H120" s="4" t="s">
        <v>77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13346.77</v>
      </c>
      <c r="G121" s="4" t="s">
        <v>78</v>
      </c>
      <c r="H121" s="4" t="s">
        <v>79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13346.77</v>
      </c>
      <c r="X121" s="4">
        <v>1</v>
      </c>
      <c r="Y121" s="4">
        <v>13346.77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80</v>
      </c>
      <c r="H122" s="4" t="s">
        <v>81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82</v>
      </c>
      <c r="H123" s="4" t="s">
        <v>83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84</v>
      </c>
      <c r="H124" s="4" t="s">
        <v>85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86</v>
      </c>
      <c r="H125" s="4" t="s">
        <v>87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Source!U104</f>
        <v>34.14</v>
      </c>
      <c r="G126" s="4" t="s">
        <v>88</v>
      </c>
      <c r="H126" s="4" t="s">
        <v>89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34.14</v>
      </c>
      <c r="X126" s="4">
        <v>1</v>
      </c>
      <c r="Y126" s="4">
        <v>34.14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Source!V104</f>
        <v>0</v>
      </c>
      <c r="G127" s="4" t="s">
        <v>90</v>
      </c>
      <c r="H127" s="4" t="s">
        <v>91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92</v>
      </c>
      <c r="H128" s="4" t="s">
        <v>93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94</v>
      </c>
      <c r="H129" s="4" t="s">
        <v>95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175.35</v>
      </c>
      <c r="G130" s="4" t="s">
        <v>96</v>
      </c>
      <c r="H130" s="4" t="s">
        <v>97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175.35</v>
      </c>
      <c r="X130" s="4">
        <v>1</v>
      </c>
      <c r="Y130" s="4">
        <v>175.35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70.150000000000006</v>
      </c>
      <c r="G131" s="4" t="s">
        <v>98</v>
      </c>
      <c r="H131" s="4" t="s">
        <v>99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70.150000000000006</v>
      </c>
      <c r="X131" s="4">
        <v>1</v>
      </c>
      <c r="Y131" s="4">
        <v>70.150000000000006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13346.77</v>
      </c>
      <c r="G132" s="4" t="s">
        <v>100</v>
      </c>
      <c r="H132" s="4" t="s">
        <v>101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13346.77</v>
      </c>
      <c r="X132" s="4">
        <v>1</v>
      </c>
      <c r="Y132" s="4">
        <v>13346.77</v>
      </c>
      <c r="Z132" s="4"/>
      <c r="AA132" s="4"/>
      <c r="AB132" s="4"/>
    </row>
    <row r="134" spans="1:206" x14ac:dyDescent="0.2">
      <c r="A134" s="2">
        <v>51</v>
      </c>
      <c r="B134" s="2">
        <f>B12</f>
        <v>201</v>
      </c>
      <c r="C134" s="2">
        <f>A12</f>
        <v>1</v>
      </c>
      <c r="D134" s="2">
        <f>ROW(A12)</f>
        <v>12</v>
      </c>
      <c r="E134" s="2"/>
      <c r="F134" s="2" t="str">
        <f>IF(F12&lt;&gt;"",F12,"")</f>
        <v/>
      </c>
      <c r="G134" s="2" t="str">
        <f>IF(G12&lt;&gt;"",G12,"")</f>
        <v>+№31 Альбом на ТО АБ на ПС 35-220 кВ 2025 Москва и МО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69">ROUND(O104,2)</f>
        <v>13101.27</v>
      </c>
      <c r="P134" s="2">
        <f t="shared" si="69"/>
        <v>0</v>
      </c>
      <c r="Q134" s="2">
        <f t="shared" si="69"/>
        <v>0</v>
      </c>
      <c r="R134" s="2">
        <f t="shared" si="69"/>
        <v>0</v>
      </c>
      <c r="S134" s="2">
        <f t="shared" si="69"/>
        <v>13101.27</v>
      </c>
      <c r="T134" s="2">
        <f t="shared" si="69"/>
        <v>0</v>
      </c>
      <c r="U134" s="2">
        <f>U104</f>
        <v>34.14</v>
      </c>
      <c r="V134" s="2">
        <f>V104</f>
        <v>0</v>
      </c>
      <c r="W134" s="2">
        <f>ROUND(W104,2)</f>
        <v>0</v>
      </c>
      <c r="X134" s="2">
        <f>ROUND(X104,2)</f>
        <v>175.35</v>
      </c>
      <c r="Y134" s="2">
        <f>ROUND(Y104,2)</f>
        <v>70.150000000000006</v>
      </c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>
        <f t="shared" ref="AO134:BD134" si="70">ROUND(AO104,2)</f>
        <v>0</v>
      </c>
      <c r="AP134" s="2">
        <f t="shared" si="70"/>
        <v>0</v>
      </c>
      <c r="AQ134" s="2">
        <f t="shared" si="70"/>
        <v>0</v>
      </c>
      <c r="AR134" s="2">
        <f t="shared" si="70"/>
        <v>13346.77</v>
      </c>
      <c r="AS134" s="2">
        <f t="shared" si="70"/>
        <v>13346.77</v>
      </c>
      <c r="AT134" s="2">
        <f t="shared" si="70"/>
        <v>0</v>
      </c>
      <c r="AU134" s="2">
        <f t="shared" si="70"/>
        <v>0</v>
      </c>
      <c r="AV134" s="2">
        <f t="shared" si="70"/>
        <v>0</v>
      </c>
      <c r="AW134" s="2">
        <f t="shared" si="70"/>
        <v>0</v>
      </c>
      <c r="AX134" s="2">
        <f t="shared" si="70"/>
        <v>0</v>
      </c>
      <c r="AY134" s="2">
        <f t="shared" si="70"/>
        <v>0</v>
      </c>
      <c r="AZ134" s="2">
        <f t="shared" si="70"/>
        <v>0</v>
      </c>
      <c r="BA134" s="2">
        <f t="shared" si="70"/>
        <v>0</v>
      </c>
      <c r="BB134" s="2">
        <f t="shared" si="70"/>
        <v>0</v>
      </c>
      <c r="BC134" s="2">
        <f t="shared" si="70"/>
        <v>0</v>
      </c>
      <c r="BD134" s="2">
        <f t="shared" si="70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13101.27</v>
      </c>
      <c r="G136" s="4" t="s">
        <v>48</v>
      </c>
      <c r="H136" s="4" t="s">
        <v>49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13101.27</v>
      </c>
      <c r="X136" s="4">
        <v>1</v>
      </c>
      <c r="Y136" s="4">
        <v>13101.27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0</v>
      </c>
      <c r="G137" s="4" t="s">
        <v>50</v>
      </c>
      <c r="H137" s="4" t="s">
        <v>51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52</v>
      </c>
      <c r="H138" s="4" t="s">
        <v>53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0</v>
      </c>
      <c r="G139" s="4" t="s">
        <v>54</v>
      </c>
      <c r="H139" s="4" t="s">
        <v>55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0</v>
      </c>
      <c r="G140" s="4" t="s">
        <v>56</v>
      </c>
      <c r="H140" s="4" t="s">
        <v>57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58</v>
      </c>
      <c r="H141" s="4" t="s">
        <v>59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0</v>
      </c>
      <c r="G142" s="4" t="s">
        <v>60</v>
      </c>
      <c r="H142" s="4" t="s">
        <v>61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62</v>
      </c>
      <c r="H143" s="4" t="s">
        <v>63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64</v>
      </c>
      <c r="H144" s="4" t="s">
        <v>65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66</v>
      </c>
      <c r="H145" s="4" t="s">
        <v>67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68</v>
      </c>
      <c r="H146" s="4" t="s">
        <v>69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70</v>
      </c>
      <c r="H147" s="4" t="s">
        <v>71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72</v>
      </c>
      <c r="H148" s="4" t="s">
        <v>73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13101.27</v>
      </c>
      <c r="G149" s="4" t="s">
        <v>74</v>
      </c>
      <c r="H149" s="4" t="s">
        <v>75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13101.27</v>
      </c>
      <c r="X149" s="4">
        <v>1</v>
      </c>
      <c r="Y149" s="4">
        <v>13101.27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76</v>
      </c>
      <c r="H150" s="4" t="s">
        <v>77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13346.77</v>
      </c>
      <c r="G151" s="4" t="s">
        <v>78</v>
      </c>
      <c r="H151" s="4" t="s">
        <v>79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13346.77</v>
      </c>
      <c r="X151" s="4">
        <v>1</v>
      </c>
      <c r="Y151" s="4">
        <v>13346.77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0</v>
      </c>
      <c r="G152" s="4" t="s">
        <v>80</v>
      </c>
      <c r="H152" s="4" t="s">
        <v>81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82</v>
      </c>
      <c r="H153" s="4" t="s">
        <v>83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84</v>
      </c>
      <c r="H154" s="4" t="s">
        <v>85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86</v>
      </c>
      <c r="H155" s="4" t="s">
        <v>87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Source!U134</f>
        <v>34.14</v>
      </c>
      <c r="G156" s="4" t="s">
        <v>88</v>
      </c>
      <c r="H156" s="4" t="s">
        <v>89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34.14</v>
      </c>
      <c r="X156" s="4">
        <v>1</v>
      </c>
      <c r="Y156" s="4">
        <v>34.14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Source!V134</f>
        <v>0</v>
      </c>
      <c r="G157" s="4" t="s">
        <v>90</v>
      </c>
      <c r="H157" s="4" t="s">
        <v>91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92</v>
      </c>
      <c r="H158" s="4" t="s">
        <v>93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94</v>
      </c>
      <c r="H159" s="4" t="s">
        <v>95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175.35</v>
      </c>
      <c r="G160" s="4" t="s">
        <v>96</v>
      </c>
      <c r="H160" s="4" t="s">
        <v>97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175.35</v>
      </c>
      <c r="X160" s="4">
        <v>1</v>
      </c>
      <c r="Y160" s="4">
        <v>175.35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70.150000000000006</v>
      </c>
      <c r="G161" s="4" t="s">
        <v>98</v>
      </c>
      <c r="H161" s="4" t="s">
        <v>99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70.150000000000006</v>
      </c>
      <c r="X161" s="4">
        <v>1</v>
      </c>
      <c r="Y161" s="4">
        <v>70.150000000000006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13346.77</v>
      </c>
      <c r="G162" s="4" t="s">
        <v>100</v>
      </c>
      <c r="H162" s="4" t="s">
        <v>101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13346.77</v>
      </c>
      <c r="X162" s="4">
        <v>1</v>
      </c>
      <c r="Y162" s="4">
        <v>13346.77</v>
      </c>
      <c r="Z162" s="4"/>
      <c r="AA162" s="4"/>
      <c r="AB162" s="4"/>
    </row>
    <row r="164" spans="1:28" x14ac:dyDescent="0.2">
      <c r="A164" s="5">
        <v>61</v>
      </c>
      <c r="B164" s="5"/>
      <c r="C164" s="5"/>
      <c r="D164" s="5"/>
      <c r="E164" s="5"/>
      <c r="F164" s="5">
        <v>10</v>
      </c>
      <c r="G164" s="5" t="s">
        <v>115</v>
      </c>
      <c r="H164" s="5" t="s">
        <v>116</v>
      </c>
    </row>
    <row r="165" spans="1:28" x14ac:dyDescent="0.2">
      <c r="A165" s="5">
        <v>61</v>
      </c>
      <c r="B165" s="5"/>
      <c r="C165" s="5"/>
      <c r="D165" s="5"/>
      <c r="E165" s="5"/>
      <c r="F165" s="5">
        <v>1900</v>
      </c>
      <c r="G165" s="5" t="s">
        <v>117</v>
      </c>
      <c r="H165" s="5" t="s">
        <v>118</v>
      </c>
    </row>
    <row r="166" spans="1:28" x14ac:dyDescent="0.2">
      <c r="A166" s="5">
        <v>61</v>
      </c>
      <c r="B166" s="5"/>
      <c r="C166" s="5"/>
      <c r="D166" s="5"/>
      <c r="E166" s="5"/>
      <c r="F166" s="5">
        <v>1800</v>
      </c>
      <c r="G166" s="5" t="s">
        <v>119</v>
      </c>
      <c r="H166" s="5" t="s">
        <v>118</v>
      </c>
    </row>
    <row r="167" spans="1:28" x14ac:dyDescent="0.2">
      <c r="A167" s="5">
        <v>61</v>
      </c>
      <c r="B167" s="5"/>
      <c r="C167" s="5"/>
      <c r="D167" s="5"/>
      <c r="E167" s="5"/>
      <c r="F167" s="5">
        <v>2</v>
      </c>
      <c r="G167" s="5" t="s">
        <v>120</v>
      </c>
      <c r="H167" s="5" t="s">
        <v>121</v>
      </c>
    </row>
    <row r="168" spans="1:28" x14ac:dyDescent="0.2">
      <c r="A168" s="5">
        <v>61</v>
      </c>
      <c r="B168" s="5"/>
      <c r="C168" s="5"/>
      <c r="D168" s="5"/>
      <c r="E168" s="5"/>
      <c r="F168" s="5">
        <v>10</v>
      </c>
      <c r="G168" s="5" t="s">
        <v>122</v>
      </c>
      <c r="H168" s="5" t="s">
        <v>122</v>
      </c>
    </row>
    <row r="169" spans="1:28" x14ac:dyDescent="0.2">
      <c r="A169" s="5">
        <v>61</v>
      </c>
      <c r="B169" s="5"/>
      <c r="C169" s="5"/>
      <c r="D169" s="5"/>
      <c r="E169" s="5"/>
      <c r="F169" s="5">
        <v>3</v>
      </c>
      <c r="G169" s="5" t="s">
        <v>123</v>
      </c>
      <c r="H169" s="5" t="s">
        <v>124</v>
      </c>
    </row>
    <row r="170" spans="1:28" x14ac:dyDescent="0.2">
      <c r="A170" s="5">
        <v>61</v>
      </c>
      <c r="B170" s="5"/>
      <c r="C170" s="5"/>
      <c r="D170" s="5"/>
      <c r="E170" s="5"/>
      <c r="F170" s="5">
        <v>2400</v>
      </c>
      <c r="G170" s="5" t="s">
        <v>125</v>
      </c>
      <c r="H170" s="5" t="s">
        <v>126</v>
      </c>
    </row>
    <row r="171" spans="1:28" x14ac:dyDescent="0.2">
      <c r="A171" s="5">
        <v>61</v>
      </c>
      <c r="B171" s="5"/>
      <c r="C171" s="5"/>
      <c r="D171" s="5"/>
      <c r="E171" s="5"/>
      <c r="F171" s="5">
        <v>0</v>
      </c>
      <c r="G171" s="5" t="s">
        <v>127</v>
      </c>
      <c r="H171" s="5" t="s">
        <v>128</v>
      </c>
    </row>
    <row r="172" spans="1:28" x14ac:dyDescent="0.2">
      <c r="A172" s="5">
        <v>61</v>
      </c>
      <c r="B172" s="5"/>
      <c r="C172" s="5"/>
      <c r="D172" s="5"/>
      <c r="E172" s="5"/>
      <c r="F172" s="5">
        <v>12</v>
      </c>
      <c r="G172" s="5" t="s">
        <v>129</v>
      </c>
      <c r="H172" s="5" t="s">
        <v>128</v>
      </c>
    </row>
    <row r="173" spans="1:28" x14ac:dyDescent="0.2">
      <c r="A173" s="5">
        <v>61</v>
      </c>
      <c r="B173" s="5"/>
      <c r="C173" s="5"/>
      <c r="D173" s="5"/>
      <c r="E173" s="5"/>
      <c r="F173" s="5">
        <v>0</v>
      </c>
      <c r="G173" s="5" t="s">
        <v>130</v>
      </c>
      <c r="H173" s="5" t="s">
        <v>128</v>
      </c>
    </row>
    <row r="174" spans="1:28" x14ac:dyDescent="0.2">
      <c r="A174" s="5">
        <v>61</v>
      </c>
      <c r="B174" s="5"/>
      <c r="C174" s="5"/>
      <c r="D174" s="5"/>
      <c r="E174" s="5"/>
      <c r="F174" s="5">
        <v>0</v>
      </c>
      <c r="G174" s="5" t="s">
        <v>131</v>
      </c>
      <c r="H174" s="5" t="s">
        <v>128</v>
      </c>
    </row>
    <row r="175" spans="1:28" x14ac:dyDescent="0.2">
      <c r="A175" s="5">
        <v>61</v>
      </c>
      <c r="B175" s="5"/>
      <c r="C175" s="5"/>
      <c r="D175" s="5"/>
      <c r="E175" s="5"/>
      <c r="F175" s="5">
        <v>2</v>
      </c>
      <c r="G175" s="5" t="s">
        <v>132</v>
      </c>
      <c r="H175" s="5" t="s">
        <v>128</v>
      </c>
    </row>
    <row r="176" spans="1:28" x14ac:dyDescent="0.2">
      <c r="A176" s="5">
        <v>61</v>
      </c>
      <c r="B176" s="5"/>
      <c r="C176" s="5"/>
      <c r="D176" s="5"/>
      <c r="E176" s="5"/>
      <c r="F176" s="5">
        <v>6</v>
      </c>
      <c r="G176" s="5" t="s">
        <v>133</v>
      </c>
      <c r="H176" s="5" t="s">
        <v>128</v>
      </c>
    </row>
    <row r="177" spans="1:16" x14ac:dyDescent="0.2">
      <c r="A177" s="5">
        <v>61</v>
      </c>
      <c r="B177" s="5"/>
      <c r="C177" s="5"/>
      <c r="D177" s="5"/>
      <c r="E177" s="5"/>
      <c r="F177" s="5">
        <v>12</v>
      </c>
      <c r="G177" s="5" t="s">
        <v>134</v>
      </c>
      <c r="H177" s="5" t="s">
        <v>134</v>
      </c>
    </row>
    <row r="180" spans="1:16" x14ac:dyDescent="0.2">
      <c r="A180">
        <v>70</v>
      </c>
      <c r="B180">
        <v>1</v>
      </c>
      <c r="D180">
        <v>1</v>
      </c>
      <c r="E180" t="s">
        <v>135</v>
      </c>
      <c r="F180" t="s">
        <v>136</v>
      </c>
      <c r="G180">
        <v>0</v>
      </c>
      <c r="H180">
        <v>0</v>
      </c>
      <c r="I180" t="s">
        <v>3</v>
      </c>
      <c r="J180">
        <v>1</v>
      </c>
      <c r="K180">
        <v>0</v>
      </c>
      <c r="L180" t="s">
        <v>3</v>
      </c>
      <c r="M180" t="s">
        <v>3</v>
      </c>
      <c r="N180">
        <v>0</v>
      </c>
      <c r="P180" t="s">
        <v>137</v>
      </c>
    </row>
    <row r="181" spans="1:16" x14ac:dyDescent="0.2">
      <c r="A181">
        <v>70</v>
      </c>
      <c r="B181">
        <v>1</v>
      </c>
      <c r="D181">
        <v>2</v>
      </c>
      <c r="E181" t="s">
        <v>138</v>
      </c>
      <c r="F181" t="s">
        <v>139</v>
      </c>
      <c r="G181">
        <v>0</v>
      </c>
      <c r="H181">
        <v>0</v>
      </c>
      <c r="I181" t="s">
        <v>3</v>
      </c>
      <c r="J181">
        <v>1</v>
      </c>
      <c r="K181">
        <v>0</v>
      </c>
      <c r="L181" t="s">
        <v>3</v>
      </c>
      <c r="M181" t="s">
        <v>3</v>
      </c>
      <c r="N181">
        <v>0</v>
      </c>
      <c r="P181" t="s">
        <v>140</v>
      </c>
    </row>
    <row r="182" spans="1:16" x14ac:dyDescent="0.2">
      <c r="A182">
        <v>70</v>
      </c>
      <c r="B182">
        <v>1</v>
      </c>
      <c r="D182">
        <v>3</v>
      </c>
      <c r="E182" t="s">
        <v>141</v>
      </c>
      <c r="F182" t="s">
        <v>142</v>
      </c>
      <c r="G182">
        <v>1</v>
      </c>
      <c r="H182">
        <v>0</v>
      </c>
      <c r="I182" t="s">
        <v>3</v>
      </c>
      <c r="J182">
        <v>1</v>
      </c>
      <c r="K182">
        <v>0</v>
      </c>
      <c r="L182" t="s">
        <v>3</v>
      </c>
      <c r="M182" t="s">
        <v>3</v>
      </c>
      <c r="N182">
        <v>0</v>
      </c>
      <c r="P182" t="s">
        <v>143</v>
      </c>
    </row>
    <row r="183" spans="1:16" x14ac:dyDescent="0.2">
      <c r="A183">
        <v>70</v>
      </c>
      <c r="B183">
        <v>1</v>
      </c>
      <c r="D183">
        <v>4</v>
      </c>
      <c r="E183" t="s">
        <v>144</v>
      </c>
      <c r="F183" t="s">
        <v>145</v>
      </c>
      <c r="G183">
        <v>1</v>
      </c>
      <c r="H183">
        <v>0</v>
      </c>
      <c r="I183" t="s">
        <v>3</v>
      </c>
      <c r="J183">
        <v>2</v>
      </c>
      <c r="K183">
        <v>0</v>
      </c>
      <c r="L183" t="s">
        <v>3</v>
      </c>
      <c r="M183" t="s">
        <v>3</v>
      </c>
      <c r="N183">
        <v>0</v>
      </c>
      <c r="P183" t="s">
        <v>3</v>
      </c>
    </row>
    <row r="184" spans="1:16" x14ac:dyDescent="0.2">
      <c r="A184">
        <v>70</v>
      </c>
      <c r="B184">
        <v>1</v>
      </c>
      <c r="D184">
        <v>5</v>
      </c>
      <c r="E184" t="s">
        <v>146</v>
      </c>
      <c r="F184" t="s">
        <v>147</v>
      </c>
      <c r="G184">
        <v>0</v>
      </c>
      <c r="H184">
        <v>0</v>
      </c>
      <c r="I184" t="s">
        <v>3</v>
      </c>
      <c r="J184">
        <v>2</v>
      </c>
      <c r="K184">
        <v>0</v>
      </c>
      <c r="L184" t="s">
        <v>3</v>
      </c>
      <c r="M184" t="s">
        <v>3</v>
      </c>
      <c r="N184">
        <v>0</v>
      </c>
      <c r="P184" t="s">
        <v>3</v>
      </c>
    </row>
    <row r="185" spans="1:16" x14ac:dyDescent="0.2">
      <c r="A185">
        <v>70</v>
      </c>
      <c r="B185">
        <v>1</v>
      </c>
      <c r="D185">
        <v>6</v>
      </c>
      <c r="E185" t="s">
        <v>148</v>
      </c>
      <c r="F185" t="s">
        <v>149</v>
      </c>
      <c r="G185">
        <v>0</v>
      </c>
      <c r="H185">
        <v>0</v>
      </c>
      <c r="I185" t="s">
        <v>3</v>
      </c>
      <c r="J185">
        <v>2</v>
      </c>
      <c r="K185">
        <v>0</v>
      </c>
      <c r="L185" t="s">
        <v>3</v>
      </c>
      <c r="M185" t="s">
        <v>3</v>
      </c>
      <c r="N185">
        <v>0</v>
      </c>
      <c r="P185" t="s">
        <v>3</v>
      </c>
    </row>
    <row r="186" spans="1:16" x14ac:dyDescent="0.2">
      <c r="A186">
        <v>70</v>
      </c>
      <c r="B186">
        <v>1</v>
      </c>
      <c r="D186">
        <v>7</v>
      </c>
      <c r="E186" t="s">
        <v>150</v>
      </c>
      <c r="F186" t="s">
        <v>151</v>
      </c>
      <c r="G186">
        <v>0</v>
      </c>
      <c r="H186">
        <v>0</v>
      </c>
      <c r="I186" t="s">
        <v>152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153</v>
      </c>
    </row>
    <row r="187" spans="1:16" x14ac:dyDescent="0.2">
      <c r="A187">
        <v>70</v>
      </c>
      <c r="B187">
        <v>1</v>
      </c>
      <c r="D187">
        <v>8</v>
      </c>
      <c r="E187" t="s">
        <v>154</v>
      </c>
      <c r="F187" t="s">
        <v>155</v>
      </c>
      <c r="G187">
        <v>0</v>
      </c>
      <c r="H187">
        <v>0</v>
      </c>
      <c r="I187" t="s">
        <v>156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154</v>
      </c>
    </row>
    <row r="188" spans="1:16" x14ac:dyDescent="0.2">
      <c r="A188">
        <v>70</v>
      </c>
      <c r="B188">
        <v>1</v>
      </c>
      <c r="D188">
        <v>9</v>
      </c>
      <c r="E188" t="s">
        <v>157</v>
      </c>
      <c r="F188" t="s">
        <v>158</v>
      </c>
      <c r="G188">
        <v>0</v>
      </c>
      <c r="H188">
        <v>0</v>
      </c>
      <c r="I188" t="s">
        <v>159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160</v>
      </c>
    </row>
    <row r="189" spans="1:16" x14ac:dyDescent="0.2">
      <c r="A189">
        <v>70</v>
      </c>
      <c r="B189">
        <v>1</v>
      </c>
      <c r="D189">
        <v>10</v>
      </c>
      <c r="E189" t="s">
        <v>161</v>
      </c>
      <c r="F189" t="s">
        <v>162</v>
      </c>
      <c r="G189">
        <v>0</v>
      </c>
      <c r="H189">
        <v>0</v>
      </c>
      <c r="I189" t="s">
        <v>163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164</v>
      </c>
    </row>
    <row r="190" spans="1:16" x14ac:dyDescent="0.2">
      <c r="A190">
        <v>70</v>
      </c>
      <c r="B190">
        <v>1</v>
      </c>
      <c r="D190">
        <v>11</v>
      </c>
      <c r="E190" t="s">
        <v>165</v>
      </c>
      <c r="F190" t="s">
        <v>166</v>
      </c>
      <c r="G190">
        <v>0</v>
      </c>
      <c r="H190">
        <v>0</v>
      </c>
      <c r="I190" t="s">
        <v>167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168</v>
      </c>
    </row>
    <row r="191" spans="1:16" x14ac:dyDescent="0.2">
      <c r="A191">
        <v>70</v>
      </c>
      <c r="B191">
        <v>1</v>
      </c>
      <c r="D191">
        <v>12</v>
      </c>
      <c r="E191" t="s">
        <v>169</v>
      </c>
      <c r="F191" t="s">
        <v>170</v>
      </c>
      <c r="G191">
        <v>0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171</v>
      </c>
    </row>
    <row r="192" spans="1:16" x14ac:dyDescent="0.2">
      <c r="A192">
        <v>70</v>
      </c>
      <c r="B192">
        <v>1</v>
      </c>
      <c r="D192">
        <v>1</v>
      </c>
      <c r="E192" t="s">
        <v>172</v>
      </c>
      <c r="F192" t="s">
        <v>173</v>
      </c>
      <c r="G192">
        <v>0.9</v>
      </c>
      <c r="H192">
        <v>1</v>
      </c>
      <c r="I192" t="s">
        <v>174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175</v>
      </c>
    </row>
    <row r="193" spans="1:40" x14ac:dyDescent="0.2">
      <c r="A193">
        <v>70</v>
      </c>
      <c r="B193">
        <v>1</v>
      </c>
      <c r="D193">
        <v>2</v>
      </c>
      <c r="E193" t="s">
        <v>176</v>
      </c>
      <c r="F193" t="s">
        <v>177</v>
      </c>
      <c r="G193">
        <v>0.85</v>
      </c>
      <c r="H193">
        <v>1</v>
      </c>
      <c r="I193" t="s">
        <v>178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179</v>
      </c>
    </row>
    <row r="194" spans="1:40" x14ac:dyDescent="0.2">
      <c r="A194">
        <v>70</v>
      </c>
      <c r="B194">
        <v>1</v>
      </c>
      <c r="D194">
        <v>3</v>
      </c>
      <c r="E194" t="s">
        <v>180</v>
      </c>
      <c r="F194" t="s">
        <v>181</v>
      </c>
      <c r="G194">
        <v>1.03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182</v>
      </c>
    </row>
    <row r="195" spans="1:40" x14ac:dyDescent="0.2">
      <c r="A195">
        <v>70</v>
      </c>
      <c r="B195">
        <v>1</v>
      </c>
      <c r="D195">
        <v>4</v>
      </c>
      <c r="E195" t="s">
        <v>183</v>
      </c>
      <c r="F195" t="s">
        <v>184</v>
      </c>
      <c r="G195">
        <v>1.0900000000000001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185</v>
      </c>
    </row>
    <row r="196" spans="1:40" x14ac:dyDescent="0.2">
      <c r="A196">
        <v>70</v>
      </c>
      <c r="B196">
        <v>1</v>
      </c>
      <c r="D196">
        <v>5</v>
      </c>
      <c r="E196" t="s">
        <v>186</v>
      </c>
      <c r="F196" t="s">
        <v>187</v>
      </c>
      <c r="G196">
        <v>7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3</v>
      </c>
    </row>
    <row r="197" spans="1:40" x14ac:dyDescent="0.2">
      <c r="A197">
        <v>70</v>
      </c>
      <c r="B197">
        <v>1</v>
      </c>
      <c r="D197">
        <v>6</v>
      </c>
      <c r="E197" t="s">
        <v>188</v>
      </c>
      <c r="F197" t="s">
        <v>3</v>
      </c>
      <c r="G197">
        <v>2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9" spans="1:40" x14ac:dyDescent="0.2">
      <c r="A199">
        <v>-1</v>
      </c>
    </row>
    <row r="201" spans="1:40" x14ac:dyDescent="0.2">
      <c r="A201" s="3">
        <v>75</v>
      </c>
      <c r="B201" s="3" t="s">
        <v>189</v>
      </c>
      <c r="C201" s="3">
        <v>2020</v>
      </c>
      <c r="D201" s="3">
        <v>0</v>
      </c>
      <c r="E201" s="3">
        <v>1</v>
      </c>
      <c r="F201" s="3">
        <v>0</v>
      </c>
      <c r="G201" s="3">
        <v>0</v>
      </c>
      <c r="H201" s="3">
        <v>1</v>
      </c>
      <c r="I201" s="3">
        <v>0</v>
      </c>
      <c r="J201" s="3">
        <v>3</v>
      </c>
      <c r="K201" s="3">
        <v>0</v>
      </c>
      <c r="L201" s="3">
        <v>0</v>
      </c>
      <c r="M201" s="3">
        <v>0</v>
      </c>
      <c r="N201" s="3">
        <v>271790866</v>
      </c>
      <c r="O201" s="3">
        <v>1</v>
      </c>
    </row>
    <row r="202" spans="1:40" x14ac:dyDescent="0.2">
      <c r="A202" s="6">
        <v>3</v>
      </c>
      <c r="B202" s="6" t="s">
        <v>190</v>
      </c>
      <c r="C202" s="6">
        <v>1</v>
      </c>
      <c r="D202" s="6">
        <v>1.36</v>
      </c>
      <c r="E202" s="6">
        <v>1.36</v>
      </c>
      <c r="F202" s="6">
        <v>1.45</v>
      </c>
      <c r="G202" s="6">
        <v>1.45</v>
      </c>
      <c r="H202" s="6">
        <v>1</v>
      </c>
      <c r="I202" s="6">
        <v>1</v>
      </c>
      <c r="J202" s="6">
        <v>2</v>
      </c>
      <c r="K202" s="6">
        <v>1</v>
      </c>
      <c r="L202" s="6">
        <v>1</v>
      </c>
      <c r="M202" s="6">
        <v>1</v>
      </c>
      <c r="N202" s="6">
        <v>1.36</v>
      </c>
      <c r="O202" s="6">
        <v>1</v>
      </c>
      <c r="P202" s="6">
        <v>1</v>
      </c>
      <c r="Q202" s="6">
        <v>1</v>
      </c>
      <c r="R202" s="6">
        <v>1</v>
      </c>
      <c r="S202" s="6" t="s">
        <v>3</v>
      </c>
      <c r="T202" s="6" t="s">
        <v>3</v>
      </c>
      <c r="U202" s="6" t="s">
        <v>3</v>
      </c>
      <c r="V202" s="6" t="s">
        <v>3</v>
      </c>
      <c r="W202" s="6" t="s">
        <v>3</v>
      </c>
      <c r="X202" s="6" t="s">
        <v>3</v>
      </c>
      <c r="Y202" s="6" t="s">
        <v>3</v>
      </c>
      <c r="Z202" s="6" t="s">
        <v>3</v>
      </c>
      <c r="AA202" s="6" t="s">
        <v>3</v>
      </c>
      <c r="AB202" s="6" t="s">
        <v>3</v>
      </c>
      <c r="AC202" s="6" t="s">
        <v>3</v>
      </c>
      <c r="AD202" s="6" t="s">
        <v>3</v>
      </c>
      <c r="AE202" s="6" t="s">
        <v>3</v>
      </c>
      <c r="AF202" s="6" t="s">
        <v>3</v>
      </c>
      <c r="AG202" s="6" t="s">
        <v>3</v>
      </c>
      <c r="AH202" s="6" t="s">
        <v>3</v>
      </c>
      <c r="AI202" s="6"/>
      <c r="AJ202" s="6"/>
      <c r="AK202" s="6"/>
      <c r="AL202" s="6"/>
      <c r="AM202" s="6"/>
      <c r="AN202" s="6">
        <v>271790867</v>
      </c>
    </row>
    <row r="206" spans="1:40" x14ac:dyDescent="0.2">
      <c r="A206">
        <v>65</v>
      </c>
      <c r="C206">
        <v>1</v>
      </c>
      <c r="D206">
        <v>0</v>
      </c>
      <c r="E20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198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271790866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ROUND((Source!F121)/1000,2)</f>
        <v>13.35</v>
      </c>
      <c r="F16" s="8">
        <f>ROUND((Source!F122)/1000,2)</f>
        <v>0</v>
      </c>
      <c r="G16" s="8">
        <f>ROUND((Source!F113)/1000,2)</f>
        <v>0</v>
      </c>
      <c r="H16" s="8">
        <f>ROUND((Source!F123)/1000+(Source!F124)/1000,2)</f>
        <v>0</v>
      </c>
      <c r="I16" s="8">
        <f>E16+F16+G16+H16</f>
        <v>13.35</v>
      </c>
      <c r="J16" s="8">
        <f>ROUND((Source!F119+Source!F118)/1000,2)</f>
        <v>13.1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13101.27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13101.27</v>
      </c>
      <c r="BB16" s="8">
        <v>13346.77</v>
      </c>
      <c r="BC16" s="8">
        <v>0</v>
      </c>
      <c r="BD16" s="8">
        <v>0</v>
      </c>
      <c r="BE16" s="8">
        <v>0</v>
      </c>
      <c r="BF16" s="8">
        <v>34.14</v>
      </c>
      <c r="BG16" s="8">
        <v>0</v>
      </c>
      <c r="BH16" s="8">
        <v>0</v>
      </c>
      <c r="BI16" s="8">
        <v>175.35</v>
      </c>
      <c r="BJ16" s="8">
        <v>70.150000000000006</v>
      </c>
      <c r="BK16" s="8">
        <v>13346.77</v>
      </c>
    </row>
    <row r="18" spans="1:19" x14ac:dyDescent="0.2">
      <c r="A18">
        <v>51</v>
      </c>
      <c r="E18" s="5">
        <f>SUMIF(A16:A17,3,E16:E17)</f>
        <v>13.35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13.35</v>
      </c>
      <c r="J18" s="5">
        <f>SUMIF(A16:A17,3,J16:J17)</f>
        <v>13.1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13101.27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13101.27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13346.77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34.14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175.35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70.150000000000006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13346.77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189</v>
      </c>
      <c r="C51" s="3">
        <v>2020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271790866</v>
      </c>
      <c r="O51" s="3">
        <v>1</v>
      </c>
    </row>
    <row r="52" spans="1:40" x14ac:dyDescent="0.2">
      <c r="A52" s="6">
        <v>3</v>
      </c>
      <c r="B52" s="6" t="s">
        <v>190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271790867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271790866</v>
      </c>
      <c r="C1">
        <v>271791047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1369</v>
      </c>
      <c r="N1">
        <v>1013</v>
      </c>
      <c r="O1" t="s">
        <v>194</v>
      </c>
      <c r="P1" t="s">
        <v>194</v>
      </c>
      <c r="Q1">
        <v>1</v>
      </c>
      <c r="W1">
        <v>0</v>
      </c>
      <c r="X1">
        <v>1283279319</v>
      </c>
      <c r="Y1">
        <f t="shared" ref="Y1:Y8" si="0">AT1</f>
        <v>1.44</v>
      </c>
      <c r="AA1">
        <v>0</v>
      </c>
      <c r="AB1">
        <v>0</v>
      </c>
      <c r="AC1">
        <v>0</v>
      </c>
      <c r="AD1">
        <v>251.43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1.44</v>
      </c>
      <c r="AU1" t="s">
        <v>3</v>
      </c>
      <c r="AV1">
        <v>1</v>
      </c>
      <c r="AW1">
        <v>2</v>
      </c>
      <c r="AX1">
        <v>271791049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362.06</v>
      </c>
      <c r="CV1">
        <f>ROUND(Y1*Source!I30,9)</f>
        <v>1.44</v>
      </c>
      <c r="CW1">
        <v>0</v>
      </c>
      <c r="CX1">
        <f>ROUND(Y1*Source!I30,9)</f>
        <v>1.44</v>
      </c>
      <c r="CY1">
        <f t="shared" ref="CY1:CY8" si="1">AD1</f>
        <v>251.43</v>
      </c>
      <c r="CZ1">
        <f t="shared" ref="CZ1:CZ8" si="2">AH1</f>
        <v>173.4</v>
      </c>
      <c r="DA1">
        <f t="shared" ref="DA1:DA8" si="3">AL1</f>
        <v>1.45</v>
      </c>
      <c r="DB1">
        <f t="shared" ref="DB1:DB8" si="4">ROUND(ROUND(AT1*CZ1,2),6)</f>
        <v>249.7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ROUND(ROUND(AH1*AL1,2)*CX1,2)</f>
        <v>362.06</v>
      </c>
      <c r="DJ1">
        <f t="shared" ref="DJ1:DJ8" si="10">DI1</f>
        <v>362.06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271790866</v>
      </c>
      <c r="C2">
        <v>271791050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192</v>
      </c>
      <c r="J2" t="s">
        <v>3</v>
      </c>
      <c r="K2" t="s">
        <v>193</v>
      </c>
      <c r="L2">
        <v>1369</v>
      </c>
      <c r="N2">
        <v>1013</v>
      </c>
      <c r="O2" t="s">
        <v>194</v>
      </c>
      <c r="P2" t="s">
        <v>194</v>
      </c>
      <c r="Q2">
        <v>1</v>
      </c>
      <c r="W2">
        <v>0</v>
      </c>
      <c r="X2">
        <v>1283279319</v>
      </c>
      <c r="Y2">
        <f t="shared" si="0"/>
        <v>0.08</v>
      </c>
      <c r="AA2">
        <v>0</v>
      </c>
      <c r="AB2">
        <v>0</v>
      </c>
      <c r="AC2">
        <v>0</v>
      </c>
      <c r="AD2">
        <v>251.43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0.08</v>
      </c>
      <c r="AU2" t="s">
        <v>3</v>
      </c>
      <c r="AV2">
        <v>1</v>
      </c>
      <c r="AW2">
        <v>2</v>
      </c>
      <c r="AX2">
        <v>271791052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20.11</v>
      </c>
      <c r="CV2">
        <f>ROUND(Y2*Source!I31,9)</f>
        <v>0.08</v>
      </c>
      <c r="CW2">
        <v>0</v>
      </c>
      <c r="CX2">
        <f>ROUND(Y2*Source!I31,9)</f>
        <v>0.08</v>
      </c>
      <c r="CY2">
        <f t="shared" si="1"/>
        <v>251.43</v>
      </c>
      <c r="CZ2">
        <f t="shared" si="2"/>
        <v>173.4</v>
      </c>
      <c r="DA2">
        <f t="shared" si="3"/>
        <v>1.45</v>
      </c>
      <c r="DB2">
        <f t="shared" si="4"/>
        <v>13.87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20.11</v>
      </c>
      <c r="DJ2">
        <f t="shared" si="10"/>
        <v>20.11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271790866</v>
      </c>
      <c r="C3">
        <v>271791053</v>
      </c>
      <c r="D3">
        <v>140403176</v>
      </c>
      <c r="E3">
        <v>1</v>
      </c>
      <c r="F3">
        <v>1</v>
      </c>
      <c r="G3">
        <v>1</v>
      </c>
      <c r="H3">
        <v>1</v>
      </c>
      <c r="I3" t="s">
        <v>192</v>
      </c>
      <c r="J3" t="s">
        <v>3</v>
      </c>
      <c r="K3" t="s">
        <v>193</v>
      </c>
      <c r="L3">
        <v>1369</v>
      </c>
      <c r="N3">
        <v>1013</v>
      </c>
      <c r="O3" t="s">
        <v>194</v>
      </c>
      <c r="P3" t="s">
        <v>194</v>
      </c>
      <c r="Q3">
        <v>1</v>
      </c>
      <c r="W3">
        <v>0</v>
      </c>
      <c r="X3">
        <v>1283279319</v>
      </c>
      <c r="Y3">
        <f t="shared" si="0"/>
        <v>0.2</v>
      </c>
      <c r="AA3">
        <v>0</v>
      </c>
      <c r="AB3">
        <v>0</v>
      </c>
      <c r="AC3">
        <v>0</v>
      </c>
      <c r="AD3">
        <v>251.43</v>
      </c>
      <c r="AE3">
        <v>0</v>
      </c>
      <c r="AF3">
        <v>0</v>
      </c>
      <c r="AG3">
        <v>0</v>
      </c>
      <c r="AH3">
        <v>173.4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3</v>
      </c>
      <c r="AV3">
        <v>1</v>
      </c>
      <c r="AW3">
        <v>2</v>
      </c>
      <c r="AX3">
        <v>271791055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50.29</v>
      </c>
      <c r="CV3">
        <f>ROUND(Y3*Source!I32,9)</f>
        <v>0.2</v>
      </c>
      <c r="CW3">
        <v>0</v>
      </c>
      <c r="CX3">
        <f>ROUND(Y3*Source!I32,9)</f>
        <v>0.2</v>
      </c>
      <c r="CY3">
        <f t="shared" si="1"/>
        <v>251.43</v>
      </c>
      <c r="CZ3">
        <f t="shared" si="2"/>
        <v>173.4</v>
      </c>
      <c r="DA3">
        <f t="shared" si="3"/>
        <v>1.45</v>
      </c>
      <c r="DB3">
        <f t="shared" si="4"/>
        <v>34.68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50.29</v>
      </c>
      <c r="DJ3">
        <f t="shared" si="10"/>
        <v>50.29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271790866</v>
      </c>
      <c r="C4">
        <v>271791056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192</v>
      </c>
      <c r="J4" t="s">
        <v>3</v>
      </c>
      <c r="K4" t="s">
        <v>193</v>
      </c>
      <c r="L4">
        <v>1369</v>
      </c>
      <c r="N4">
        <v>1013</v>
      </c>
      <c r="O4" t="s">
        <v>194</v>
      </c>
      <c r="P4" t="s">
        <v>194</v>
      </c>
      <c r="Q4">
        <v>1</v>
      </c>
      <c r="W4">
        <v>0</v>
      </c>
      <c r="X4">
        <v>1283279319</v>
      </c>
      <c r="Y4">
        <f t="shared" si="0"/>
        <v>0.2</v>
      </c>
      <c r="AA4">
        <v>0</v>
      </c>
      <c r="AB4">
        <v>0</v>
      </c>
      <c r="AC4">
        <v>0</v>
      </c>
      <c r="AD4">
        <v>251.43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1.45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3</v>
      </c>
      <c r="AV4">
        <v>1</v>
      </c>
      <c r="AW4">
        <v>2</v>
      </c>
      <c r="AX4">
        <v>271791058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50.29</v>
      </c>
      <c r="CV4">
        <f>ROUND(Y4*Source!I33,9)</f>
        <v>0.2</v>
      </c>
      <c r="CW4">
        <v>0</v>
      </c>
      <c r="CX4">
        <f>ROUND(Y4*Source!I33,9)</f>
        <v>0.2</v>
      </c>
      <c r="CY4">
        <f t="shared" si="1"/>
        <v>251.43</v>
      </c>
      <c r="CZ4">
        <f t="shared" si="2"/>
        <v>173.4</v>
      </c>
      <c r="DA4">
        <f t="shared" si="3"/>
        <v>1.45</v>
      </c>
      <c r="DB4">
        <f t="shared" si="4"/>
        <v>34.68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50.29</v>
      </c>
      <c r="DJ4">
        <f t="shared" si="10"/>
        <v>50.29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271790866</v>
      </c>
      <c r="C5">
        <v>271791059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192</v>
      </c>
      <c r="J5" t="s">
        <v>3</v>
      </c>
      <c r="K5" t="s">
        <v>193</v>
      </c>
      <c r="L5">
        <v>1369</v>
      </c>
      <c r="N5">
        <v>1013</v>
      </c>
      <c r="O5" t="s">
        <v>194</v>
      </c>
      <c r="P5" t="s">
        <v>194</v>
      </c>
      <c r="Q5">
        <v>1</v>
      </c>
      <c r="W5">
        <v>0</v>
      </c>
      <c r="X5">
        <v>1283279319</v>
      </c>
      <c r="Y5">
        <f t="shared" si="0"/>
        <v>1.24</v>
      </c>
      <c r="AA5">
        <v>0</v>
      </c>
      <c r="AB5">
        <v>0</v>
      </c>
      <c r="AC5">
        <v>0</v>
      </c>
      <c r="AD5">
        <v>251.43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1.24</v>
      </c>
      <c r="AU5" t="s">
        <v>3</v>
      </c>
      <c r="AV5">
        <v>1</v>
      </c>
      <c r="AW5">
        <v>2</v>
      </c>
      <c r="AX5">
        <v>271791061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311.77</v>
      </c>
      <c r="CV5">
        <f>ROUND(Y5*Source!I34,9)</f>
        <v>1.24</v>
      </c>
      <c r="CW5">
        <v>0</v>
      </c>
      <c r="CX5">
        <f>ROUND(Y5*Source!I34,9)</f>
        <v>1.24</v>
      </c>
      <c r="CY5">
        <f t="shared" si="1"/>
        <v>251.43</v>
      </c>
      <c r="CZ5">
        <f t="shared" si="2"/>
        <v>173.4</v>
      </c>
      <c r="DA5">
        <f t="shared" si="3"/>
        <v>1.45</v>
      </c>
      <c r="DB5">
        <f t="shared" si="4"/>
        <v>215.02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311.77</v>
      </c>
      <c r="DJ5">
        <f t="shared" si="10"/>
        <v>311.77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271790866</v>
      </c>
      <c r="C6">
        <v>271791062</v>
      </c>
      <c r="D6">
        <v>140407196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194</v>
      </c>
      <c r="P6" t="s">
        <v>194</v>
      </c>
      <c r="Q6">
        <v>1</v>
      </c>
      <c r="W6">
        <v>0</v>
      </c>
      <c r="X6">
        <v>1537166087</v>
      </c>
      <c r="Y6">
        <f t="shared" si="0"/>
        <v>0.08</v>
      </c>
      <c r="AA6">
        <v>0</v>
      </c>
      <c r="AB6">
        <v>0</v>
      </c>
      <c r="AC6">
        <v>0</v>
      </c>
      <c r="AD6">
        <v>321.18</v>
      </c>
      <c r="AE6">
        <v>0</v>
      </c>
      <c r="AF6">
        <v>0</v>
      </c>
      <c r="AG6">
        <v>0</v>
      </c>
      <c r="AH6">
        <v>221.5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0.08</v>
      </c>
      <c r="AU6" t="s">
        <v>3</v>
      </c>
      <c r="AV6">
        <v>1</v>
      </c>
      <c r="AW6">
        <v>2</v>
      </c>
      <c r="AX6">
        <v>271791064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25.69</v>
      </c>
      <c r="CV6">
        <f>ROUND(Y6*Source!I35,9)</f>
        <v>0.08</v>
      </c>
      <c r="CW6">
        <v>0</v>
      </c>
      <c r="CX6">
        <f>ROUND(Y6*Source!I35,9)</f>
        <v>0.08</v>
      </c>
      <c r="CY6">
        <f t="shared" si="1"/>
        <v>321.18</v>
      </c>
      <c r="CZ6">
        <f t="shared" si="2"/>
        <v>221.5</v>
      </c>
      <c r="DA6">
        <f t="shared" si="3"/>
        <v>1.45</v>
      </c>
      <c r="DB6">
        <f t="shared" si="4"/>
        <v>17.72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25.69</v>
      </c>
      <c r="DJ6">
        <f t="shared" si="10"/>
        <v>25.69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ROW(Source!A71)</f>
        <v>71</v>
      </c>
      <c r="B7">
        <v>271790866</v>
      </c>
      <c r="C7">
        <v>271791065</v>
      </c>
      <c r="D7">
        <v>102312530</v>
      </c>
      <c r="E7">
        <v>1</v>
      </c>
      <c r="F7">
        <v>1</v>
      </c>
      <c r="G7">
        <v>1</v>
      </c>
      <c r="H7">
        <v>1</v>
      </c>
      <c r="I7" t="s">
        <v>197</v>
      </c>
      <c r="J7" t="s">
        <v>3</v>
      </c>
      <c r="K7" t="s">
        <v>193</v>
      </c>
      <c r="L7">
        <v>1369</v>
      </c>
      <c r="N7">
        <v>1013</v>
      </c>
      <c r="O7" t="s">
        <v>194</v>
      </c>
      <c r="P7" t="s">
        <v>194</v>
      </c>
      <c r="Q7">
        <v>1</v>
      </c>
      <c r="W7">
        <v>0</v>
      </c>
      <c r="X7">
        <v>1475139028</v>
      </c>
      <c r="Y7">
        <f t="shared" si="0"/>
        <v>11.3</v>
      </c>
      <c r="AA7">
        <v>0</v>
      </c>
      <c r="AB7">
        <v>0</v>
      </c>
      <c r="AC7">
        <v>0</v>
      </c>
      <c r="AD7">
        <v>251.14</v>
      </c>
      <c r="AE7">
        <v>0</v>
      </c>
      <c r="AF7">
        <v>0</v>
      </c>
      <c r="AG7">
        <v>0</v>
      </c>
      <c r="AH7">
        <v>173.2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11.3</v>
      </c>
      <c r="AU7" t="s">
        <v>3</v>
      </c>
      <c r="AV7">
        <v>1</v>
      </c>
      <c r="AW7">
        <v>2</v>
      </c>
      <c r="AX7">
        <v>271791067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ROUND(AT7*Source!I71*AH7*AL7,2)</f>
        <v>2837.88</v>
      </c>
      <c r="CV7">
        <f>ROUND(Y7*Source!I71,9)</f>
        <v>11.3</v>
      </c>
      <c r="CW7">
        <v>0</v>
      </c>
      <c r="CX7">
        <f>ROUND(Y7*Source!I71,9)</f>
        <v>11.3</v>
      </c>
      <c r="CY7">
        <f t="shared" si="1"/>
        <v>251.14</v>
      </c>
      <c r="CZ7">
        <f t="shared" si="2"/>
        <v>173.2</v>
      </c>
      <c r="DA7">
        <f t="shared" si="3"/>
        <v>1.45</v>
      </c>
      <c r="DB7">
        <f t="shared" si="4"/>
        <v>1957.16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2837.88</v>
      </c>
      <c r="DJ7">
        <f t="shared" si="10"/>
        <v>2837.88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ROW(Source!A72)</f>
        <v>72</v>
      </c>
      <c r="B8">
        <v>271790866</v>
      </c>
      <c r="C8">
        <v>271791068</v>
      </c>
      <c r="D8">
        <v>102312530</v>
      </c>
      <c r="E8">
        <v>1</v>
      </c>
      <c r="F8">
        <v>1</v>
      </c>
      <c r="G8">
        <v>1</v>
      </c>
      <c r="H8">
        <v>1</v>
      </c>
      <c r="I8" t="s">
        <v>197</v>
      </c>
      <c r="J8" t="s">
        <v>3</v>
      </c>
      <c r="K8" t="s">
        <v>193</v>
      </c>
      <c r="L8">
        <v>1369</v>
      </c>
      <c r="N8">
        <v>1013</v>
      </c>
      <c r="O8" t="s">
        <v>194</v>
      </c>
      <c r="P8" t="s">
        <v>194</v>
      </c>
      <c r="Q8">
        <v>1</v>
      </c>
      <c r="W8">
        <v>0</v>
      </c>
      <c r="X8">
        <v>1475139028</v>
      </c>
      <c r="Y8">
        <f t="shared" si="0"/>
        <v>19.600000000000001</v>
      </c>
      <c r="AA8">
        <v>0</v>
      </c>
      <c r="AB8">
        <v>0</v>
      </c>
      <c r="AC8">
        <v>0</v>
      </c>
      <c r="AD8">
        <v>251.14</v>
      </c>
      <c r="AE8">
        <v>0</v>
      </c>
      <c r="AF8">
        <v>0</v>
      </c>
      <c r="AG8">
        <v>0</v>
      </c>
      <c r="AH8">
        <v>173.2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19.600000000000001</v>
      </c>
      <c r="AU8" t="s">
        <v>3</v>
      </c>
      <c r="AV8">
        <v>1</v>
      </c>
      <c r="AW8">
        <v>2</v>
      </c>
      <c r="AX8">
        <v>271791070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ROUND(AT8*Source!I72*AH8*AL8,2)</f>
        <v>4922.34</v>
      </c>
      <c r="CV8">
        <f>ROUND(Y8*Source!I72,9)</f>
        <v>19.600000000000001</v>
      </c>
      <c r="CW8">
        <v>0</v>
      </c>
      <c r="CX8">
        <f>ROUND(Y8*Source!I72,9)</f>
        <v>19.600000000000001</v>
      </c>
      <c r="CY8">
        <f t="shared" si="1"/>
        <v>251.14</v>
      </c>
      <c r="CZ8">
        <f t="shared" si="2"/>
        <v>173.2</v>
      </c>
      <c r="DA8">
        <f t="shared" si="3"/>
        <v>1.45</v>
      </c>
      <c r="DB8">
        <f t="shared" si="4"/>
        <v>3394.72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4922.34</v>
      </c>
      <c r="DJ8">
        <f t="shared" si="10"/>
        <v>4922.34</v>
      </c>
      <c r="DK8">
        <v>0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271791049</v>
      </c>
      <c r="C1">
        <v>271791047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1369</v>
      </c>
      <c r="N1">
        <v>1013</v>
      </c>
      <c r="O1" t="s">
        <v>194</v>
      </c>
      <c r="P1" t="s">
        <v>194</v>
      </c>
      <c r="Q1">
        <v>1</v>
      </c>
      <c r="X1">
        <v>1.44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1</v>
      </c>
      <c r="AF1" t="s">
        <v>3</v>
      </c>
      <c r="AG1">
        <v>1.44</v>
      </c>
      <c r="AH1">
        <v>2</v>
      </c>
      <c r="AI1">
        <v>271791048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271791052</v>
      </c>
      <c r="C2">
        <v>271791050</v>
      </c>
      <c r="D2">
        <v>140403176</v>
      </c>
      <c r="E2">
        <v>1</v>
      </c>
      <c r="F2">
        <v>1</v>
      </c>
      <c r="G2">
        <v>1</v>
      </c>
      <c r="H2">
        <v>1</v>
      </c>
      <c r="I2" t="s">
        <v>192</v>
      </c>
      <c r="J2" t="s">
        <v>3</v>
      </c>
      <c r="K2" t="s">
        <v>193</v>
      </c>
      <c r="L2">
        <v>1369</v>
      </c>
      <c r="N2">
        <v>1013</v>
      </c>
      <c r="O2" t="s">
        <v>194</v>
      </c>
      <c r="P2" t="s">
        <v>194</v>
      </c>
      <c r="Q2">
        <v>1</v>
      </c>
      <c r="X2">
        <v>0.08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0.08</v>
      </c>
      <c r="AH2">
        <v>2</v>
      </c>
      <c r="AI2">
        <v>271791051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271791055</v>
      </c>
      <c r="C3">
        <v>271791053</v>
      </c>
      <c r="D3">
        <v>140403176</v>
      </c>
      <c r="E3">
        <v>1</v>
      </c>
      <c r="F3">
        <v>1</v>
      </c>
      <c r="G3">
        <v>1</v>
      </c>
      <c r="H3">
        <v>1</v>
      </c>
      <c r="I3" t="s">
        <v>192</v>
      </c>
      <c r="J3" t="s">
        <v>3</v>
      </c>
      <c r="K3" t="s">
        <v>193</v>
      </c>
      <c r="L3">
        <v>1369</v>
      </c>
      <c r="N3">
        <v>1013</v>
      </c>
      <c r="O3" t="s">
        <v>194</v>
      </c>
      <c r="P3" t="s">
        <v>194</v>
      </c>
      <c r="Q3">
        <v>1</v>
      </c>
      <c r="X3">
        <v>0.2</v>
      </c>
      <c r="Y3">
        <v>0</v>
      </c>
      <c r="Z3">
        <v>0</v>
      </c>
      <c r="AA3">
        <v>0</v>
      </c>
      <c r="AB3">
        <v>173.4</v>
      </c>
      <c r="AC3">
        <v>0</v>
      </c>
      <c r="AD3">
        <v>1</v>
      </c>
      <c r="AE3">
        <v>1</v>
      </c>
      <c r="AF3" t="s">
        <v>3</v>
      </c>
      <c r="AG3">
        <v>0.2</v>
      </c>
      <c r="AH3">
        <v>2</v>
      </c>
      <c r="AI3">
        <v>271791054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271791058</v>
      </c>
      <c r="C4">
        <v>271791056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192</v>
      </c>
      <c r="J4" t="s">
        <v>3</v>
      </c>
      <c r="K4" t="s">
        <v>193</v>
      </c>
      <c r="L4">
        <v>1369</v>
      </c>
      <c r="N4">
        <v>1013</v>
      </c>
      <c r="O4" t="s">
        <v>194</v>
      </c>
      <c r="P4" t="s">
        <v>194</v>
      </c>
      <c r="Q4">
        <v>1</v>
      </c>
      <c r="X4">
        <v>0.2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1</v>
      </c>
      <c r="AF4" t="s">
        <v>3</v>
      </c>
      <c r="AG4">
        <v>0.2</v>
      </c>
      <c r="AH4">
        <v>2</v>
      </c>
      <c r="AI4">
        <v>271791057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271791061</v>
      </c>
      <c r="C5">
        <v>271791059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192</v>
      </c>
      <c r="J5" t="s">
        <v>3</v>
      </c>
      <c r="K5" t="s">
        <v>193</v>
      </c>
      <c r="L5">
        <v>1369</v>
      </c>
      <c r="N5">
        <v>1013</v>
      </c>
      <c r="O5" t="s">
        <v>194</v>
      </c>
      <c r="P5" t="s">
        <v>194</v>
      </c>
      <c r="Q5">
        <v>1</v>
      </c>
      <c r="X5">
        <v>1.24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1</v>
      </c>
      <c r="AF5" t="s">
        <v>3</v>
      </c>
      <c r="AG5">
        <v>1.24</v>
      </c>
      <c r="AH5">
        <v>2</v>
      </c>
      <c r="AI5">
        <v>271791060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271791064</v>
      </c>
      <c r="C6">
        <v>271791062</v>
      </c>
      <c r="D6">
        <v>140407196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194</v>
      </c>
      <c r="P6" t="s">
        <v>194</v>
      </c>
      <c r="Q6">
        <v>1</v>
      </c>
      <c r="X6">
        <v>0.08</v>
      </c>
      <c r="Y6">
        <v>0</v>
      </c>
      <c r="Z6">
        <v>0</v>
      </c>
      <c r="AA6">
        <v>0</v>
      </c>
      <c r="AB6">
        <v>221.5</v>
      </c>
      <c r="AC6">
        <v>0</v>
      </c>
      <c r="AD6">
        <v>1</v>
      </c>
      <c r="AE6">
        <v>1</v>
      </c>
      <c r="AF6" t="s">
        <v>3</v>
      </c>
      <c r="AG6">
        <v>0.08</v>
      </c>
      <c r="AH6">
        <v>2</v>
      </c>
      <c r="AI6">
        <v>271791063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ROW(Source!A71)</f>
        <v>71</v>
      </c>
      <c r="B7">
        <v>271791067</v>
      </c>
      <c r="C7">
        <v>271791065</v>
      </c>
      <c r="D7">
        <v>102312530</v>
      </c>
      <c r="E7">
        <v>1</v>
      </c>
      <c r="F7">
        <v>1</v>
      </c>
      <c r="G7">
        <v>1</v>
      </c>
      <c r="H7">
        <v>1</v>
      </c>
      <c r="I7" t="s">
        <v>197</v>
      </c>
      <c r="J7" t="s">
        <v>3</v>
      </c>
      <c r="K7" t="s">
        <v>193</v>
      </c>
      <c r="L7">
        <v>1369</v>
      </c>
      <c r="N7">
        <v>1013</v>
      </c>
      <c r="O7" t="s">
        <v>194</v>
      </c>
      <c r="P7" t="s">
        <v>194</v>
      </c>
      <c r="Q7">
        <v>1</v>
      </c>
      <c r="X7">
        <v>11.3</v>
      </c>
      <c r="Y7">
        <v>0</v>
      </c>
      <c r="Z7">
        <v>0</v>
      </c>
      <c r="AA7">
        <v>0</v>
      </c>
      <c r="AB7">
        <v>173.2</v>
      </c>
      <c r="AC7">
        <v>0</v>
      </c>
      <c r="AD7">
        <v>1</v>
      </c>
      <c r="AE7">
        <v>1</v>
      </c>
      <c r="AF7" t="s">
        <v>3</v>
      </c>
      <c r="AG7">
        <v>11.3</v>
      </c>
      <c r="AH7">
        <v>2</v>
      </c>
      <c r="AI7">
        <v>271791066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ROW(Source!A72)</f>
        <v>72</v>
      </c>
      <c r="B8">
        <v>271791070</v>
      </c>
      <c r="C8">
        <v>271791068</v>
      </c>
      <c r="D8">
        <v>102312530</v>
      </c>
      <c r="E8">
        <v>1</v>
      </c>
      <c r="F8">
        <v>1</v>
      </c>
      <c r="G8">
        <v>1</v>
      </c>
      <c r="H8">
        <v>1</v>
      </c>
      <c r="I8" t="s">
        <v>197</v>
      </c>
      <c r="J8" t="s">
        <v>3</v>
      </c>
      <c r="K8" t="s">
        <v>193</v>
      </c>
      <c r="L8">
        <v>1369</v>
      </c>
      <c r="N8">
        <v>1013</v>
      </c>
      <c r="O8" t="s">
        <v>194</v>
      </c>
      <c r="P8" t="s">
        <v>194</v>
      </c>
      <c r="Q8">
        <v>1</v>
      </c>
      <c r="X8">
        <v>19.600000000000001</v>
      </c>
      <c r="Y8">
        <v>0</v>
      </c>
      <c r="Z8">
        <v>0</v>
      </c>
      <c r="AA8">
        <v>0</v>
      </c>
      <c r="AB8">
        <v>173.2</v>
      </c>
      <c r="AC8">
        <v>0</v>
      </c>
      <c r="AD8">
        <v>1</v>
      </c>
      <c r="AE8">
        <v>1</v>
      </c>
      <c r="AF8" t="s">
        <v>3</v>
      </c>
      <c r="AG8">
        <v>19.600000000000001</v>
      </c>
      <c r="AH8">
        <v>2</v>
      </c>
      <c r="AI8">
        <v>271791069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2024-12-25T08:15:24Z</dcterms:created>
  <dcterms:modified xsi:type="dcterms:W3CDTF">2024-12-25T13:17:17Z</dcterms:modified>
</cp:coreProperties>
</file>